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atac\Downloads\"/>
    </mc:Choice>
  </mc:AlternateContent>
  <xr:revisionPtr revIDLastSave="0" documentId="13_ncr:1_{4C945CA0-0767-44BA-B1CC-D72C5E044AD5}" xr6:coauthVersionLast="45" xr6:coauthVersionMax="47" xr10:uidLastSave="{00000000-0000-0000-0000-000000000000}"/>
  <bookViews>
    <workbookView minimized="1" xWindow="4008" yWindow="2820" windowWidth="15360" windowHeight="12228" firstSheet="2" activeTab="2" xr2:uid="{00000000-000D-0000-FFFF-FFFF00000000}"/>
  </bookViews>
  <sheets>
    <sheet name="INFOR,M_USUARIOS_PROCESS" sheetId="1" r:id="rId1"/>
    <sheet name="PROMEDIOS Y GRAFICAS 2019" sheetId="32" r:id="rId2"/>
    <sheet name="OPE_FEB_MARZO_2019" sheetId="8" r:id="rId3"/>
    <sheet name="OPE_ABRIL_MAYO_2019 (2)" sheetId="26" r:id="rId4"/>
    <sheet name="OPE_JUNIO_JULIO_2019 (2)" sheetId="27" r:id="rId5"/>
    <sheet name="OPE_AGOS_SEP_2019 (2)" sheetId="29" r:id="rId6"/>
    <sheet name="OPE_OCT_NOV_2019 (2)" sheetId="30" r:id="rId7"/>
    <sheet name="OPE_DIC_2019 (2)" sheetId="3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" l="1"/>
  <c r="D4" i="32" l="1"/>
  <c r="D3" i="32"/>
  <c r="C4" i="32"/>
  <c r="C3" i="32"/>
  <c r="B4" i="32"/>
  <c r="B3" i="32"/>
  <c r="H125" i="31"/>
  <c r="G125" i="31"/>
  <c r="F125" i="31"/>
  <c r="E125" i="31"/>
  <c r="D125" i="31"/>
  <c r="C125" i="31"/>
  <c r="P24" i="31"/>
  <c r="O24" i="31"/>
  <c r="N24" i="31"/>
  <c r="M24" i="31"/>
  <c r="L24" i="31"/>
  <c r="K24" i="31"/>
  <c r="P23" i="31"/>
  <c r="O23" i="31"/>
  <c r="N23" i="31"/>
  <c r="M23" i="31"/>
  <c r="L23" i="31"/>
  <c r="K23" i="31"/>
  <c r="P22" i="31"/>
  <c r="O22" i="31"/>
  <c r="N22" i="31"/>
  <c r="M22" i="31"/>
  <c r="L22" i="31"/>
  <c r="K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O19" i="31"/>
  <c r="N19" i="31"/>
  <c r="M19" i="31"/>
  <c r="L19" i="31"/>
  <c r="K19" i="31"/>
  <c r="P18" i="31"/>
  <c r="O18" i="31"/>
  <c r="N18" i="31"/>
  <c r="M18" i="31"/>
  <c r="L18" i="31"/>
  <c r="K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O15" i="31"/>
  <c r="N15" i="31"/>
  <c r="M15" i="31"/>
  <c r="L15" i="31"/>
  <c r="K15" i="31"/>
  <c r="P14" i="31"/>
  <c r="O14" i="31"/>
  <c r="N14" i="31"/>
  <c r="M14" i="31"/>
  <c r="L14" i="31"/>
  <c r="K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P11" i="31"/>
  <c r="O11" i="31"/>
  <c r="N11" i="31"/>
  <c r="M11" i="31"/>
  <c r="L11" i="31"/>
  <c r="K11" i="31"/>
  <c r="P10" i="31"/>
  <c r="O10" i="31"/>
  <c r="N10" i="31"/>
  <c r="M10" i="31"/>
  <c r="L10" i="31"/>
  <c r="K10" i="31"/>
  <c r="P9" i="31"/>
  <c r="O9" i="31"/>
  <c r="N9" i="31"/>
  <c r="M9" i="31"/>
  <c r="L9" i="31"/>
  <c r="K9" i="31"/>
  <c r="P8" i="31"/>
  <c r="O8" i="31"/>
  <c r="N8" i="31"/>
  <c r="M8" i="31"/>
  <c r="L8" i="31"/>
  <c r="K8" i="31"/>
  <c r="P7" i="31"/>
  <c r="O7" i="31"/>
  <c r="N7" i="31"/>
  <c r="M7" i="31"/>
  <c r="L7" i="31"/>
  <c r="K7" i="31"/>
  <c r="P6" i="31"/>
  <c r="O6" i="31"/>
  <c r="N6" i="31"/>
  <c r="M6" i="31"/>
  <c r="L6" i="31"/>
  <c r="K6" i="31"/>
  <c r="P5" i="31"/>
  <c r="O5" i="31"/>
  <c r="N5" i="31"/>
  <c r="M5" i="31"/>
  <c r="L5" i="31"/>
  <c r="K5" i="31"/>
  <c r="H125" i="30"/>
  <c r="G125" i="30"/>
  <c r="F125" i="30"/>
  <c r="E125" i="30"/>
  <c r="D125" i="30"/>
  <c r="C125" i="30"/>
  <c r="P24" i="30"/>
  <c r="O24" i="30"/>
  <c r="N24" i="30"/>
  <c r="M24" i="30"/>
  <c r="L24" i="30"/>
  <c r="K24" i="30"/>
  <c r="P23" i="30"/>
  <c r="O23" i="30"/>
  <c r="N23" i="30"/>
  <c r="M23" i="30"/>
  <c r="L23" i="30"/>
  <c r="K23" i="30"/>
  <c r="P22" i="30"/>
  <c r="O22" i="30"/>
  <c r="N22" i="30"/>
  <c r="M22" i="30"/>
  <c r="L22" i="30"/>
  <c r="K22" i="30"/>
  <c r="P21" i="30"/>
  <c r="O21" i="30"/>
  <c r="N21" i="30"/>
  <c r="M21" i="30"/>
  <c r="L21" i="30"/>
  <c r="K21" i="30"/>
  <c r="P20" i="30"/>
  <c r="O20" i="30"/>
  <c r="N20" i="30"/>
  <c r="M20" i="30"/>
  <c r="L20" i="30"/>
  <c r="K20" i="30"/>
  <c r="P19" i="30"/>
  <c r="O19" i="30"/>
  <c r="N19" i="30"/>
  <c r="M19" i="30"/>
  <c r="L19" i="30"/>
  <c r="K19" i="30"/>
  <c r="P18" i="30"/>
  <c r="O18" i="30"/>
  <c r="N18" i="30"/>
  <c r="M18" i="30"/>
  <c r="L18" i="30"/>
  <c r="K18" i="30"/>
  <c r="P17" i="30"/>
  <c r="O17" i="30"/>
  <c r="N17" i="30"/>
  <c r="M17" i="30"/>
  <c r="L17" i="30"/>
  <c r="K17" i="30"/>
  <c r="P16" i="30"/>
  <c r="O16" i="30"/>
  <c r="N16" i="30"/>
  <c r="M16" i="30"/>
  <c r="L16" i="30"/>
  <c r="K16" i="30"/>
  <c r="P15" i="30"/>
  <c r="O15" i="30"/>
  <c r="N15" i="30"/>
  <c r="M15" i="30"/>
  <c r="L15" i="30"/>
  <c r="K15" i="30"/>
  <c r="P14" i="30"/>
  <c r="O14" i="30"/>
  <c r="N14" i="30"/>
  <c r="M14" i="30"/>
  <c r="L14" i="30"/>
  <c r="K14" i="30"/>
  <c r="P13" i="30"/>
  <c r="O13" i="30"/>
  <c r="N13" i="30"/>
  <c r="M13" i="30"/>
  <c r="L13" i="30"/>
  <c r="K13" i="30"/>
  <c r="P12" i="30"/>
  <c r="O12" i="30"/>
  <c r="N12" i="30"/>
  <c r="M12" i="30"/>
  <c r="L12" i="30"/>
  <c r="K12" i="30"/>
  <c r="P11" i="30"/>
  <c r="O11" i="30"/>
  <c r="N11" i="30"/>
  <c r="M11" i="30"/>
  <c r="L11" i="30"/>
  <c r="K11" i="30"/>
  <c r="P10" i="30"/>
  <c r="O10" i="30"/>
  <c r="N10" i="30"/>
  <c r="M10" i="30"/>
  <c r="L10" i="30"/>
  <c r="K10" i="30"/>
  <c r="P9" i="30"/>
  <c r="O9" i="30"/>
  <c r="N9" i="30"/>
  <c r="M9" i="30"/>
  <c r="L9" i="30"/>
  <c r="K9" i="30"/>
  <c r="P8" i="30"/>
  <c r="O8" i="30"/>
  <c r="N8" i="30"/>
  <c r="M8" i="30"/>
  <c r="L8" i="30"/>
  <c r="K8" i="30"/>
  <c r="P7" i="30"/>
  <c r="O7" i="30"/>
  <c r="N7" i="30"/>
  <c r="M7" i="30"/>
  <c r="L7" i="30"/>
  <c r="K7" i="30"/>
  <c r="P6" i="30"/>
  <c r="O6" i="30"/>
  <c r="N6" i="30"/>
  <c r="M6" i="30"/>
  <c r="L6" i="30"/>
  <c r="K6" i="30"/>
  <c r="P5" i="30"/>
  <c r="O5" i="30"/>
  <c r="N5" i="30"/>
  <c r="M5" i="30"/>
  <c r="L5" i="30"/>
  <c r="K5" i="30"/>
  <c r="P5" i="29"/>
  <c r="E125" i="29"/>
  <c r="G125" i="29"/>
  <c r="H125" i="29"/>
  <c r="F125" i="29"/>
  <c r="D125" i="29"/>
  <c r="C125" i="29"/>
  <c r="P24" i="29"/>
  <c r="O24" i="29"/>
  <c r="N24" i="29"/>
  <c r="M24" i="29"/>
  <c r="L24" i="29"/>
  <c r="K24" i="29"/>
  <c r="P23" i="29"/>
  <c r="O23" i="29"/>
  <c r="N23" i="29"/>
  <c r="M23" i="29"/>
  <c r="L23" i="29"/>
  <c r="K23" i="29"/>
  <c r="P22" i="29"/>
  <c r="O22" i="29"/>
  <c r="N22" i="29"/>
  <c r="M22" i="29"/>
  <c r="L22" i="29"/>
  <c r="K22" i="29"/>
  <c r="P21" i="29"/>
  <c r="O21" i="29"/>
  <c r="N21" i="29"/>
  <c r="M21" i="29"/>
  <c r="L21" i="29"/>
  <c r="K21" i="29"/>
  <c r="P20" i="29"/>
  <c r="O20" i="29"/>
  <c r="N20" i="29"/>
  <c r="M20" i="29"/>
  <c r="L20" i="29"/>
  <c r="K20" i="29"/>
  <c r="P19" i="29"/>
  <c r="O19" i="29"/>
  <c r="N19" i="29"/>
  <c r="M19" i="29"/>
  <c r="L19" i="29"/>
  <c r="K19" i="29"/>
  <c r="P18" i="29"/>
  <c r="O18" i="29"/>
  <c r="N18" i="29"/>
  <c r="M18" i="29"/>
  <c r="L18" i="29"/>
  <c r="K18" i="29"/>
  <c r="P17" i="29"/>
  <c r="O17" i="29"/>
  <c r="N17" i="29"/>
  <c r="M17" i="29"/>
  <c r="L17" i="29"/>
  <c r="K17" i="29"/>
  <c r="P16" i="29"/>
  <c r="O16" i="29"/>
  <c r="N16" i="29"/>
  <c r="M16" i="29"/>
  <c r="L16" i="29"/>
  <c r="K16" i="29"/>
  <c r="P15" i="29"/>
  <c r="O15" i="29"/>
  <c r="N15" i="29"/>
  <c r="M15" i="29"/>
  <c r="L15" i="29"/>
  <c r="K15" i="29"/>
  <c r="P14" i="29"/>
  <c r="O14" i="29"/>
  <c r="N14" i="29"/>
  <c r="M14" i="29"/>
  <c r="L14" i="29"/>
  <c r="K14" i="29"/>
  <c r="P13" i="29"/>
  <c r="O13" i="29"/>
  <c r="N13" i="29"/>
  <c r="M13" i="29"/>
  <c r="L13" i="29"/>
  <c r="K13" i="29"/>
  <c r="P12" i="29"/>
  <c r="O12" i="29"/>
  <c r="N12" i="29"/>
  <c r="M12" i="29"/>
  <c r="L12" i="29"/>
  <c r="K12" i="29"/>
  <c r="P11" i="29"/>
  <c r="O11" i="29"/>
  <c r="N11" i="29"/>
  <c r="M11" i="29"/>
  <c r="L11" i="29"/>
  <c r="K11" i="29"/>
  <c r="P10" i="29"/>
  <c r="O10" i="29"/>
  <c r="N10" i="29"/>
  <c r="M10" i="29"/>
  <c r="L10" i="29"/>
  <c r="K10" i="29"/>
  <c r="P9" i="29"/>
  <c r="O9" i="29"/>
  <c r="N9" i="29"/>
  <c r="M9" i="29"/>
  <c r="L9" i="29"/>
  <c r="K9" i="29"/>
  <c r="P8" i="29"/>
  <c r="O8" i="29"/>
  <c r="N8" i="29"/>
  <c r="M8" i="29"/>
  <c r="L8" i="29"/>
  <c r="K8" i="29"/>
  <c r="P7" i="29"/>
  <c r="O7" i="29"/>
  <c r="N7" i="29"/>
  <c r="M7" i="29"/>
  <c r="L7" i="29"/>
  <c r="K7" i="29"/>
  <c r="P6" i="29"/>
  <c r="O6" i="29"/>
  <c r="N6" i="29"/>
  <c r="M6" i="29"/>
  <c r="L6" i="29"/>
  <c r="K6" i="29"/>
  <c r="O5" i="29"/>
  <c r="N5" i="29"/>
  <c r="M5" i="29"/>
  <c r="L5" i="29"/>
  <c r="K5" i="29"/>
  <c r="H125" i="27"/>
  <c r="G125" i="27"/>
  <c r="F125" i="27"/>
  <c r="E125" i="27"/>
  <c r="D125" i="27"/>
  <c r="C125" i="27"/>
  <c r="P24" i="27"/>
  <c r="O24" i="27"/>
  <c r="N24" i="27"/>
  <c r="M24" i="27"/>
  <c r="L24" i="27"/>
  <c r="K24" i="27"/>
  <c r="P23" i="27"/>
  <c r="O23" i="27"/>
  <c r="N23" i="27"/>
  <c r="M23" i="27"/>
  <c r="L23" i="27"/>
  <c r="K23" i="27"/>
  <c r="P22" i="27"/>
  <c r="O22" i="27"/>
  <c r="N22" i="27"/>
  <c r="M22" i="27"/>
  <c r="L22" i="27"/>
  <c r="K22" i="27"/>
  <c r="P21" i="27"/>
  <c r="O21" i="27"/>
  <c r="N21" i="27"/>
  <c r="M21" i="27"/>
  <c r="L21" i="27"/>
  <c r="K21" i="27"/>
  <c r="P20" i="27"/>
  <c r="O20" i="27"/>
  <c r="N20" i="27"/>
  <c r="M20" i="27"/>
  <c r="L20" i="27"/>
  <c r="K20" i="27"/>
  <c r="P19" i="27"/>
  <c r="O19" i="27"/>
  <c r="N19" i="27"/>
  <c r="M19" i="27"/>
  <c r="L19" i="27"/>
  <c r="K19" i="27"/>
  <c r="P18" i="27"/>
  <c r="O18" i="27"/>
  <c r="N18" i="27"/>
  <c r="M18" i="27"/>
  <c r="L18" i="27"/>
  <c r="K18" i="27"/>
  <c r="P17" i="27"/>
  <c r="O17" i="27"/>
  <c r="N17" i="27"/>
  <c r="M17" i="27"/>
  <c r="L17" i="27"/>
  <c r="K17" i="27"/>
  <c r="P16" i="27"/>
  <c r="O16" i="27"/>
  <c r="N16" i="27"/>
  <c r="M16" i="27"/>
  <c r="L16" i="27"/>
  <c r="K16" i="27"/>
  <c r="P15" i="27"/>
  <c r="O15" i="27"/>
  <c r="N15" i="27"/>
  <c r="M15" i="27"/>
  <c r="L15" i="27"/>
  <c r="K15" i="27"/>
  <c r="P14" i="27"/>
  <c r="O14" i="27"/>
  <c r="N14" i="27"/>
  <c r="M14" i="27"/>
  <c r="L14" i="27"/>
  <c r="K14" i="27"/>
  <c r="P13" i="27"/>
  <c r="O13" i="27"/>
  <c r="N13" i="27"/>
  <c r="M13" i="27"/>
  <c r="L13" i="27"/>
  <c r="K13" i="27"/>
  <c r="P12" i="27"/>
  <c r="O12" i="27"/>
  <c r="N12" i="27"/>
  <c r="M12" i="27"/>
  <c r="L12" i="27"/>
  <c r="K12" i="27"/>
  <c r="P11" i="27"/>
  <c r="O11" i="27"/>
  <c r="N11" i="27"/>
  <c r="M11" i="27"/>
  <c r="L11" i="27"/>
  <c r="K11" i="27"/>
  <c r="P10" i="27"/>
  <c r="O10" i="27"/>
  <c r="N10" i="27"/>
  <c r="M10" i="27"/>
  <c r="L10" i="27"/>
  <c r="K10" i="27"/>
  <c r="P9" i="27"/>
  <c r="O9" i="27"/>
  <c r="N9" i="27"/>
  <c r="M9" i="27"/>
  <c r="L9" i="27"/>
  <c r="K9" i="27"/>
  <c r="P8" i="27"/>
  <c r="O8" i="27"/>
  <c r="N8" i="27"/>
  <c r="M8" i="27"/>
  <c r="L8" i="27"/>
  <c r="K8" i="27"/>
  <c r="P7" i="27"/>
  <c r="O7" i="27"/>
  <c r="N7" i="27"/>
  <c r="M7" i="27"/>
  <c r="L7" i="27"/>
  <c r="K7" i="27"/>
  <c r="P6" i="27"/>
  <c r="O6" i="27"/>
  <c r="N6" i="27"/>
  <c r="M6" i="27"/>
  <c r="L6" i="27"/>
  <c r="K6" i="27"/>
  <c r="P5" i="27"/>
  <c r="O5" i="27"/>
  <c r="N5" i="27"/>
  <c r="M5" i="27"/>
  <c r="L5" i="27"/>
  <c r="K5" i="27"/>
  <c r="P5" i="26"/>
  <c r="L24" i="26"/>
  <c r="L5" i="26"/>
  <c r="K5" i="26"/>
  <c r="D125" i="26"/>
  <c r="G125" i="26"/>
  <c r="H125" i="26"/>
  <c r="F125" i="26"/>
  <c r="E125" i="26"/>
  <c r="C125" i="26"/>
  <c r="P24" i="26"/>
  <c r="O24" i="26"/>
  <c r="N24" i="26"/>
  <c r="M24" i="26"/>
  <c r="K24" i="26"/>
  <c r="P23" i="26"/>
  <c r="O23" i="26"/>
  <c r="N23" i="26"/>
  <c r="M23" i="26"/>
  <c r="L23" i="26"/>
  <c r="K23" i="26"/>
  <c r="P22" i="26"/>
  <c r="O22" i="26"/>
  <c r="N22" i="26"/>
  <c r="M22" i="26"/>
  <c r="L22" i="26"/>
  <c r="K22" i="26"/>
  <c r="P21" i="26"/>
  <c r="O21" i="26"/>
  <c r="N21" i="26"/>
  <c r="M21" i="26"/>
  <c r="L21" i="26"/>
  <c r="K21" i="26"/>
  <c r="P20" i="26"/>
  <c r="O20" i="26"/>
  <c r="N20" i="26"/>
  <c r="M20" i="26"/>
  <c r="L20" i="26"/>
  <c r="K20" i="26"/>
  <c r="P19" i="26"/>
  <c r="O19" i="26"/>
  <c r="N19" i="26"/>
  <c r="M19" i="26"/>
  <c r="L19" i="26"/>
  <c r="K19" i="26"/>
  <c r="P18" i="26"/>
  <c r="O18" i="26"/>
  <c r="N18" i="26"/>
  <c r="M18" i="26"/>
  <c r="L18" i="26"/>
  <c r="K18" i="26"/>
  <c r="P17" i="26"/>
  <c r="O17" i="26"/>
  <c r="N17" i="26"/>
  <c r="M17" i="26"/>
  <c r="L17" i="26"/>
  <c r="K17" i="26"/>
  <c r="P16" i="26"/>
  <c r="O16" i="26"/>
  <c r="N16" i="26"/>
  <c r="M16" i="26"/>
  <c r="L16" i="26"/>
  <c r="K16" i="26"/>
  <c r="P15" i="26"/>
  <c r="O15" i="26"/>
  <c r="N15" i="26"/>
  <c r="M15" i="26"/>
  <c r="L15" i="26"/>
  <c r="K15" i="26"/>
  <c r="P14" i="26"/>
  <c r="O14" i="26"/>
  <c r="N14" i="26"/>
  <c r="M14" i="26"/>
  <c r="L14" i="26"/>
  <c r="K14" i="26"/>
  <c r="P13" i="26"/>
  <c r="O13" i="26"/>
  <c r="N13" i="26"/>
  <c r="M13" i="26"/>
  <c r="L13" i="26"/>
  <c r="K13" i="26"/>
  <c r="P12" i="26"/>
  <c r="O12" i="26"/>
  <c r="N12" i="26"/>
  <c r="M12" i="26"/>
  <c r="L12" i="26"/>
  <c r="K12" i="26"/>
  <c r="P11" i="26"/>
  <c r="O11" i="26"/>
  <c r="N11" i="26"/>
  <c r="M11" i="26"/>
  <c r="L11" i="26"/>
  <c r="K11" i="26"/>
  <c r="P10" i="26"/>
  <c r="O10" i="26"/>
  <c r="N10" i="26"/>
  <c r="M10" i="26"/>
  <c r="L10" i="26"/>
  <c r="K10" i="26"/>
  <c r="P9" i="26"/>
  <c r="O9" i="26"/>
  <c r="N9" i="26"/>
  <c r="M9" i="26"/>
  <c r="L9" i="26"/>
  <c r="K9" i="26"/>
  <c r="P8" i="26"/>
  <c r="O8" i="26"/>
  <c r="N8" i="26"/>
  <c r="M8" i="26"/>
  <c r="L8" i="26"/>
  <c r="K8" i="26"/>
  <c r="P7" i="26"/>
  <c r="O7" i="26"/>
  <c r="N7" i="26"/>
  <c r="M7" i="26"/>
  <c r="L7" i="26"/>
  <c r="K7" i="26"/>
  <c r="P6" i="26"/>
  <c r="O6" i="26"/>
  <c r="N6" i="26"/>
  <c r="M6" i="26"/>
  <c r="L6" i="26"/>
  <c r="K6" i="26"/>
  <c r="O5" i="26"/>
  <c r="N5" i="26"/>
  <c r="M5" i="26"/>
  <c r="N24" i="8"/>
  <c r="N6" i="8"/>
  <c r="O6" i="8"/>
  <c r="P6" i="8"/>
  <c r="N7" i="8"/>
  <c r="O7" i="8"/>
  <c r="P7" i="8"/>
  <c r="N8" i="8"/>
  <c r="O8" i="8"/>
  <c r="P8" i="8"/>
  <c r="N9" i="8"/>
  <c r="O9" i="8"/>
  <c r="P9" i="8"/>
  <c r="N10" i="8"/>
  <c r="O10" i="8"/>
  <c r="P10" i="8"/>
  <c r="N11" i="8"/>
  <c r="O11" i="8"/>
  <c r="P11" i="8"/>
  <c r="N12" i="8"/>
  <c r="O12" i="8"/>
  <c r="P12" i="8"/>
  <c r="N13" i="8"/>
  <c r="O13" i="8"/>
  <c r="P13" i="8"/>
  <c r="N14" i="8"/>
  <c r="O14" i="8"/>
  <c r="P14" i="8"/>
  <c r="N15" i="8"/>
  <c r="O15" i="8"/>
  <c r="P15" i="8"/>
  <c r="N16" i="8"/>
  <c r="O16" i="8"/>
  <c r="P16" i="8"/>
  <c r="N17" i="8"/>
  <c r="O17" i="8"/>
  <c r="P17" i="8"/>
  <c r="N18" i="8"/>
  <c r="O18" i="8"/>
  <c r="P18" i="8"/>
  <c r="N19" i="8"/>
  <c r="O19" i="8"/>
  <c r="P19" i="8"/>
  <c r="N20" i="8"/>
  <c r="O20" i="8"/>
  <c r="P20" i="8"/>
  <c r="N21" i="8"/>
  <c r="O21" i="8"/>
  <c r="P21" i="8"/>
  <c r="N22" i="8"/>
  <c r="O22" i="8"/>
  <c r="P22" i="8"/>
  <c r="N23" i="8"/>
  <c r="O23" i="8"/>
  <c r="P23" i="8"/>
  <c r="O24" i="8"/>
  <c r="P24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L24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P5" i="8"/>
  <c r="M5" i="8"/>
  <c r="N5" i="8"/>
  <c r="O5" i="8"/>
  <c r="L5" i="8"/>
  <c r="K8" i="8"/>
  <c r="K7" i="8"/>
  <c r="K6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5" i="8"/>
  <c r="C125" i="8"/>
  <c r="D125" i="8"/>
  <c r="E125" i="8"/>
  <c r="F125" i="8"/>
  <c r="G125" i="8"/>
  <c r="H125" i="8"/>
</calcChain>
</file>

<file path=xl/sharedStrings.xml><?xml version="1.0" encoding="utf-8"?>
<sst xmlns="http://schemas.openxmlformats.org/spreadsheetml/2006/main" count="389" uniqueCount="83">
  <si>
    <t xml:space="preserve">TURNO </t>
  </si>
  <si>
    <t>10:00PM - 6:00 AM</t>
  </si>
  <si>
    <t>NOMBRE COLABORADOR</t>
  </si>
  <si>
    <t xml:space="preserve">CUMPLE </t>
  </si>
  <si>
    <t>NO CUMPLE</t>
  </si>
  <si>
    <t xml:space="preserve">NO CUMPLE </t>
  </si>
  <si>
    <t>CAMILO MARTINEZ</t>
  </si>
  <si>
    <t>PEDRO ROJAS</t>
  </si>
  <si>
    <t>ABELINO ROGRIGUEZ</t>
  </si>
  <si>
    <t xml:space="preserve">WILLIAM OCHOA </t>
  </si>
  <si>
    <t>JUAN DAVID LEGUIZAMO</t>
  </si>
  <si>
    <t>ANDRES VASQUEZ</t>
  </si>
  <si>
    <t>WILSON ALVAREZ</t>
  </si>
  <si>
    <t>JEFFERSON PARADA</t>
  </si>
  <si>
    <t>KEVIN TAPIAS</t>
  </si>
  <si>
    <t>JUAN MOJICA</t>
  </si>
  <si>
    <t>MANUEL TRIANA</t>
  </si>
  <si>
    <t>PABLO LISARAZO</t>
  </si>
  <si>
    <t>WALTER HUERFANO</t>
  </si>
  <si>
    <t>ARLEVIS TINJACA</t>
  </si>
  <si>
    <t>HEYNER VALVUENA</t>
  </si>
  <si>
    <t>DORANSE BALAGUERA</t>
  </si>
  <si>
    <t>JUAN CARLOS OSORIO</t>
  </si>
  <si>
    <t>JHON FREDY SILVA</t>
  </si>
  <si>
    <t>AUGUSTO PEREZ</t>
  </si>
  <si>
    <t>ARROZ</t>
  </si>
  <si>
    <t>AZUCAR</t>
  </si>
  <si>
    <t>ALBERJA</t>
  </si>
  <si>
    <t>LENTEJA</t>
  </si>
  <si>
    <t>FRIJOL</t>
  </si>
  <si>
    <t>SAL</t>
  </si>
  <si>
    <t>COMINO</t>
  </si>
  <si>
    <t>CEREALES</t>
  </si>
  <si>
    <t>LEGUMBRES</t>
  </si>
  <si>
    <t>HARINA</t>
  </si>
  <si>
    <t>LACTEOS</t>
  </si>
  <si>
    <t>CARNICOS</t>
  </si>
  <si>
    <t xml:space="preserve">PROCESADOS </t>
  </si>
  <si>
    <t>LIMPIADORES</t>
  </si>
  <si>
    <t>JABONES</t>
  </si>
  <si>
    <t>GALLETAS</t>
  </si>
  <si>
    <t>FRUTAS</t>
  </si>
  <si>
    <t>VERDURAS</t>
  </si>
  <si>
    <t>Usuario</t>
  </si>
  <si>
    <t>Planillas_entrega_turno</t>
  </si>
  <si>
    <t>Planillas_Inventario_ERRADAS</t>
  </si>
  <si>
    <t>Tiempo_INICIO</t>
  </si>
  <si>
    <t>SUMINISTRO_MERCANCÍA/UNIDADES</t>
  </si>
  <si>
    <t>PRODUCTO</t>
  </si>
  <si>
    <t>PASILLO_ABASTECIDO</t>
  </si>
  <si>
    <t>PROCESO:</t>
  </si>
  <si>
    <t>CONTROL INVENTARIOS</t>
  </si>
  <si>
    <t>ENCARGADO:</t>
  </si>
  <si>
    <t>JEFE DE TURNO_CARLOS ENRIQUE RIAÑO</t>
  </si>
  <si>
    <t>TURNO:</t>
  </si>
  <si>
    <t>OPERACIÓN 22:00 - 06:00</t>
  </si>
  <si>
    <t>ABASTECIMIENTO EN RACK</t>
  </si>
  <si>
    <t>INFORMACIÓN_</t>
  </si>
  <si>
    <t>ALISTAMIENTO</t>
  </si>
  <si>
    <t>OPERACIÓN SECUENCIAL</t>
  </si>
  <si>
    <t>COD:2545_P</t>
  </si>
  <si>
    <t>2814_BODEGA_PASILLO</t>
  </si>
  <si>
    <t>USUARIO</t>
  </si>
  <si>
    <t>HEISNTEIN MORALES LUCUMI</t>
  </si>
  <si>
    <t>ZONA ASIGNA</t>
  </si>
  <si>
    <t>PANADERIA</t>
  </si>
  <si>
    <t>DEVOLUCIONES/BODEGA</t>
  </si>
  <si>
    <t>EPS</t>
  </si>
  <si>
    <t>COMPENSAR</t>
  </si>
  <si>
    <t>SANITAS</t>
  </si>
  <si>
    <t>COLSUBSIDIO</t>
  </si>
  <si>
    <t>CAFAM</t>
  </si>
  <si>
    <t>EDAD</t>
  </si>
  <si>
    <t>MASCOTAS</t>
  </si>
  <si>
    <t>LIC_COND_</t>
  </si>
  <si>
    <t>SI</t>
  </si>
  <si>
    <t>NO</t>
  </si>
  <si>
    <t>ELEM DE PROT PER
(EPP)</t>
  </si>
  <si>
    <t>ANTEOJOS</t>
  </si>
  <si>
    <t>PROMEDIOS X USUARIO</t>
  </si>
  <si>
    <t>FEBRERO A AGOSTO</t>
  </si>
  <si>
    <t>SEPTIEMBRE A DICIEMBRE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</si>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</sst>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PROMEDIOS DE PLANILLAS SEMESTRALES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'PROMEDIOS Y GRAFICAS 2019'!$B$2</c:f>
              <c:strCache>
                <c:ptCount val="1"/>
                <c:pt idx="0">
                  <c:v>Planillas_entrega_turno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2019'!$A$3:$A$4</c:f>
              <c:strCache>
                <c:ptCount val="2"/>
                <c:pt idx="0">
                  <c:v>FEBRERO A AGOSTO</c:v>
                </c:pt>
                <c:pt idx="1">
                  <c:v>SEPTIEMBRE A DICIEMBRE</c:v>
                </c:pt>
              </c:strCache>
            </c:strRef>
          </c:cat>
          <c:val>
            <c:numRef>
              <c:f>'PROMEDIOS Y GRAFICAS 2019'!$B$3:$B$4</c:f>
              <c:numCache>
                <c:formatCode>General</c:formatCode>
                <c:ptCount val="2"/>
                <c:pt idx="0">
                  <c:v>21.908333333333331</c:v>
                </c:pt>
                <c:pt idx="1">
                  <c:v>22.597222222222218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E-4599-A875-46518B6965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4725552"/>
        <c:axId val="1854728048"/>
      </c:barChart>
      <c:catAx>
        <c:axId val="1854725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8048"/>
        <c:crosses val="autoZero"/>
        <c:auto val="1"/>
        <c:lblAlgn val="ctr"/>
        <c:lblOffset val="100"/>
        <c:noMultiLvlLbl val="0"/>
      </c:catAx>
      <c:valAx>
        <c:axId val="185472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NUMERI</a:t>
                </a:r>
                <a:r>
                  <a:rPr lang="es-CO" baseline="0"/>
                  <a:t>O DE PLANILLAS PROMEDIO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PLANILLAS ERRADAS SEMESTRALES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2019'!$A$3</c:f>
              <c:strCache>
                <c:ptCount val="1"/>
                <c:pt idx="0">
                  <c:v>FEBRERO A AGOSTO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2019'!$C$2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2019'!$C$3</c:f>
              <c:numCache>
                <c:formatCode>General</c:formatCode>
                <c:ptCount val="1"/>
                <c:pt idx="0">
                  <c:v>5.0333333333333332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97-4D65-9133-8F6081204EB1}"/>
            </c:ext>
          </c:extLst>
        </c:ser>
        <c:ser>
          <c:idx val="1"/>
          <c:order val="1"/>
          <c:tx>
            <c:strRef>
              <c:f>'PROMEDIOS Y GRAFICAS 2019'!$A$4</c:f>
              <c:strCache>
                <c:ptCount val="1"/>
                <c:pt idx="0">
                  <c:v>SEPTIEMBRE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2019'!$C$2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2019'!$C$4</c:f>
              <c:numCache>
                <c:formatCode>General</c:formatCode>
                <c:ptCount val="1"/>
                <c:pt idx="0">
                  <c:v>4.95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7-4D65-9133-8F6081204E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4736368"/>
        <c:axId val="1854736784"/>
        <c:axId val="0"/>
      </c:bar3DChart>
      <c:catAx>
        <c:axId val="18547363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854736784"/>
        <c:crosses val="autoZero"/>
        <c:auto val="1"/>
        <c:lblAlgn val="ctr"/>
        <c:lblOffset val="100"/>
        <c:noMultiLvlLbl val="0"/>
      </c:catAx>
      <c:valAx>
        <c:axId val="185473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PLANILLAS PROMEDIOERRADAS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3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DEVOLUCIONES EN BODEGA SEMESTRALES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2019'!$A$3</c:f>
              <c:strCache>
                <c:ptCount val="1"/>
                <c:pt idx="0">
                  <c:v>FEBRERO A AGOSTO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2019'!$D$2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2019'!$D$3</c:f>
              <c:numCache>
                <c:formatCode>General</c:formatCode>
                <c:ptCount val="1"/>
                <c:pt idx="0">
                  <c:v>22.35700000000001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B-4C15-8EDF-DC6FF908264A}"/>
            </c:ext>
          </c:extLst>
        </c:ser>
        <c:ser>
          <c:idx val="1"/>
          <c:order val="1"/>
          <c:tx>
            <c:strRef>
              <c:f>'PROMEDIOS Y GRAFICAS 2019'!$A$4</c:f>
              <c:strCache>
                <c:ptCount val="1"/>
                <c:pt idx="0">
                  <c:v>SEPTIEMBRE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2019'!$D$2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2019'!$D$4</c:f>
              <c:numCache>
                <c:formatCode>General</c:formatCode>
                <c:ptCount val="1"/>
                <c:pt idx="0">
                  <c:v>23.393999999999995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EB-4C15-8EDF-DC6FF90826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953989552"/>
        <c:axId val="1953986640"/>
        <c:axId val="0"/>
      </c:bar3DChart>
      <c:catAx>
        <c:axId val="195398955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953986640"/>
        <c:crosses val="autoZero"/>
        <c:auto val="1"/>
        <c:lblAlgn val="ctr"/>
        <c:lblOffset val="100"/>
        <c:noMultiLvlLbl val="0"/>
      </c:catAx>
      <c:valAx>
        <c:axId val="195398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DEVOLUCIONES PROMEDIO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398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42862</xdr:rowOff>
    </xdr:from>
    <xdr:to>
      <xdr:col>2</xdr:col>
      <xdr:colOff>1495425</xdr:colOff>
      <xdr:row>20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551D18-1347-BC2A-4DC8-5D0F71980A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1724025</xdr:colOff>
      <xdr:row>6</xdr:row>
      <xdr:rowOff>14287</xdr:rowOff>
    </xdr:from>
    <xdr:to>
      <xdr:col>7</xdr:col>
      <xdr:colOff>728662</xdr:colOff>
      <xdr:row>20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CB26997-F134-2BDC-F9F4-6C8D489BC0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952500</xdr:colOff>
      <xdr:row>21</xdr:row>
      <xdr:rowOff>52386</xdr:rowOff>
    </xdr:from>
    <xdr:to>
      <xdr:col>4</xdr:col>
      <xdr:colOff>600075</xdr:colOff>
      <xdr:row>36</xdr:row>
      <xdr:rowOff>95249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02D2CA1-9789-247E-BCFA-2DBF8D89FE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G23" sqref="G23"/>
    </sheetView>
  </sheetViews>
  <sheetFormatPr baseColWidth="10" defaultRowHeight="14.4" x14ac:dyDescent="0.3"/>
  <cols>
    <col min="1" max="1" width="17.109375" bestFit="1" customWidth="1"/>
    <col min="2" max="2" width="16.6640625" customWidth="1"/>
    <col min="3" max="3" width="26.88671875" bestFit="1" customWidth="1"/>
    <col min="4" max="4" width="17.44140625" bestFit="1" customWidth="1"/>
    <col min="5" max="5" width="13.5546875" bestFit="1" customWidth="1"/>
    <col min="6" max="6" width="12.6640625" bestFit="1" customWidth="1"/>
    <col min="7" max="7" width="11.33203125" bestFit="1" customWidth="1"/>
    <col min="8" max="8" width="10.88671875" bestFit="1" customWidth="1"/>
    <col min="9" max="9" width="10.33203125" bestFit="1" customWidth="1"/>
  </cols>
  <sheetData>
    <row r="1" spans="1:9" ht="28.8" x14ac:dyDescent="0.3">
      <c r="A1" s="1" t="s">
        <v>0</v>
      </c>
      <c r="B1" s="1" t="s">
        <v>62</v>
      </c>
      <c r="C1" s="1" t="s">
        <v>2</v>
      </c>
      <c r="D1" s="2" t="s">
        <v>77</v>
      </c>
      <c r="E1" s="2" t="s">
        <v>64</v>
      </c>
      <c r="F1" s="1" t="s">
        <v>67</v>
      </c>
      <c r="G1" s="1" t="s">
        <v>72</v>
      </c>
      <c r="H1" s="1" t="s">
        <v>74</v>
      </c>
      <c r="I1" s="1" t="s">
        <v>78</v>
      </c>
    </row>
    <row r="2" spans="1:9" x14ac:dyDescent="0.3">
      <c r="A2" s="3" t="s">
        <v>1</v>
      </c>
      <c r="B2" s="3">
        <v>1</v>
      </c>
      <c r="C2" s="3" t="s">
        <v>24</v>
      </c>
      <c r="D2" s="3" t="s">
        <v>3</v>
      </c>
      <c r="E2" s="3" t="s">
        <v>25</v>
      </c>
      <c r="F2" s="3" t="s">
        <v>68</v>
      </c>
      <c r="G2" s="3">
        <v>23</v>
      </c>
      <c r="H2" s="3" t="s">
        <v>75</v>
      </c>
      <c r="I2" s="3" t="s">
        <v>76</v>
      </c>
    </row>
    <row r="3" spans="1:9" x14ac:dyDescent="0.3">
      <c r="A3" s="3" t="s">
        <v>1</v>
      </c>
      <c r="B3" s="3">
        <v>2</v>
      </c>
      <c r="C3" s="4" t="s">
        <v>6</v>
      </c>
      <c r="D3" s="3" t="s">
        <v>4</v>
      </c>
      <c r="E3" s="3" t="s">
        <v>26</v>
      </c>
      <c r="F3" s="3" t="s">
        <v>69</v>
      </c>
      <c r="G3" s="3">
        <v>20</v>
      </c>
      <c r="H3" s="3" t="s">
        <v>75</v>
      </c>
      <c r="I3" s="3" t="s">
        <v>76</v>
      </c>
    </row>
    <row r="4" spans="1:9" x14ac:dyDescent="0.3">
      <c r="A4" s="3" t="s">
        <v>1</v>
      </c>
      <c r="B4" s="3">
        <v>3</v>
      </c>
      <c r="C4" s="3" t="s">
        <v>7</v>
      </c>
      <c r="D4" s="3" t="s">
        <v>5</v>
      </c>
      <c r="E4" s="3" t="s">
        <v>27</v>
      </c>
      <c r="F4" s="3" t="s">
        <v>70</v>
      </c>
      <c r="G4" s="3">
        <v>21</v>
      </c>
      <c r="H4" s="3" t="s">
        <v>75</v>
      </c>
      <c r="I4" s="3" t="s">
        <v>76</v>
      </c>
    </row>
    <row r="5" spans="1:9" x14ac:dyDescent="0.3">
      <c r="A5" s="3" t="s">
        <v>1</v>
      </c>
      <c r="B5" s="3">
        <v>4</v>
      </c>
      <c r="C5" s="3" t="s">
        <v>8</v>
      </c>
      <c r="D5" s="3" t="s">
        <v>3</v>
      </c>
      <c r="E5" s="3" t="s">
        <v>28</v>
      </c>
      <c r="F5" s="3" t="s">
        <v>71</v>
      </c>
      <c r="G5" s="3">
        <v>21</v>
      </c>
      <c r="H5" s="3" t="s">
        <v>75</v>
      </c>
      <c r="I5" s="3" t="s">
        <v>76</v>
      </c>
    </row>
    <row r="6" spans="1:9" x14ac:dyDescent="0.3">
      <c r="A6" s="3" t="s">
        <v>1</v>
      </c>
      <c r="B6" s="3">
        <v>5</v>
      </c>
      <c r="C6" s="3" t="s">
        <v>9</v>
      </c>
      <c r="D6" s="3" t="s">
        <v>3</v>
      </c>
      <c r="E6" s="3" t="s">
        <v>29</v>
      </c>
      <c r="F6" s="3" t="s">
        <v>68</v>
      </c>
      <c r="G6" s="3">
        <v>20</v>
      </c>
      <c r="H6" s="3" t="s">
        <v>75</v>
      </c>
      <c r="I6" s="3" t="s">
        <v>76</v>
      </c>
    </row>
    <row r="7" spans="1:9" x14ac:dyDescent="0.3">
      <c r="A7" s="3" t="s">
        <v>1</v>
      </c>
      <c r="B7" s="3">
        <v>6</v>
      </c>
      <c r="C7" s="3" t="s">
        <v>10</v>
      </c>
      <c r="D7" s="3" t="s">
        <v>3</v>
      </c>
      <c r="E7" s="3" t="s">
        <v>30</v>
      </c>
      <c r="F7" s="3" t="s">
        <v>70</v>
      </c>
      <c r="G7" s="3">
        <v>23</v>
      </c>
      <c r="H7" s="3" t="s">
        <v>75</v>
      </c>
      <c r="I7" s="3" t="s">
        <v>76</v>
      </c>
    </row>
    <row r="8" spans="1:9" x14ac:dyDescent="0.3">
      <c r="A8" s="3" t="s">
        <v>1</v>
      </c>
      <c r="B8" s="3">
        <v>7</v>
      </c>
      <c r="C8" s="3" t="s">
        <v>11</v>
      </c>
      <c r="D8" s="3" t="s">
        <v>3</v>
      </c>
      <c r="E8" s="3" t="s">
        <v>31</v>
      </c>
      <c r="F8" s="3" t="s">
        <v>68</v>
      </c>
      <c r="G8" s="3">
        <v>20</v>
      </c>
      <c r="H8" s="3" t="s">
        <v>75</v>
      </c>
      <c r="I8" s="3" t="s">
        <v>75</v>
      </c>
    </row>
    <row r="9" spans="1:9" x14ac:dyDescent="0.3">
      <c r="A9" s="3" t="s">
        <v>1</v>
      </c>
      <c r="B9" s="3">
        <v>8</v>
      </c>
      <c r="C9" s="3" t="s">
        <v>12</v>
      </c>
      <c r="D9" s="3" t="s">
        <v>3</v>
      </c>
      <c r="E9" s="3" t="s">
        <v>32</v>
      </c>
      <c r="F9" s="3" t="s">
        <v>68</v>
      </c>
      <c r="G9" s="3">
        <v>21</v>
      </c>
      <c r="H9" s="3" t="s">
        <v>76</v>
      </c>
      <c r="I9" s="3" t="s">
        <v>75</v>
      </c>
    </row>
    <row r="10" spans="1:9" x14ac:dyDescent="0.3">
      <c r="A10" s="3" t="s">
        <v>1</v>
      </c>
      <c r="B10" s="3">
        <v>9</v>
      </c>
      <c r="C10" s="3" t="s">
        <v>13</v>
      </c>
      <c r="D10" s="3" t="s">
        <v>3</v>
      </c>
      <c r="E10" s="3" t="s">
        <v>34</v>
      </c>
      <c r="F10" s="3" t="s">
        <v>71</v>
      </c>
      <c r="G10" s="3">
        <v>22</v>
      </c>
      <c r="H10" s="3" t="s">
        <v>76</v>
      </c>
      <c r="I10" s="3" t="s">
        <v>75</v>
      </c>
    </row>
    <row r="11" spans="1:9" x14ac:dyDescent="0.3">
      <c r="A11" s="3" t="s">
        <v>1</v>
      </c>
      <c r="B11" s="3">
        <v>10</v>
      </c>
      <c r="C11" s="3" t="s">
        <v>14</v>
      </c>
      <c r="D11" s="3" t="s">
        <v>5</v>
      </c>
      <c r="E11" s="3" t="s">
        <v>35</v>
      </c>
      <c r="F11" s="3" t="s">
        <v>71</v>
      </c>
      <c r="G11" s="3">
        <v>24</v>
      </c>
      <c r="H11" s="3" t="s">
        <v>76</v>
      </c>
      <c r="I11" s="3" t="s">
        <v>75</v>
      </c>
    </row>
    <row r="12" spans="1:9" x14ac:dyDescent="0.3">
      <c r="A12" s="3" t="s">
        <v>1</v>
      </c>
      <c r="B12" s="3">
        <v>11</v>
      </c>
      <c r="C12" s="3" t="s">
        <v>15</v>
      </c>
      <c r="D12" s="3" t="s">
        <v>3</v>
      </c>
      <c r="E12" s="3" t="s">
        <v>36</v>
      </c>
      <c r="F12" s="3" t="s">
        <v>71</v>
      </c>
      <c r="G12" s="3">
        <v>22</v>
      </c>
      <c r="H12" s="3" t="s">
        <v>76</v>
      </c>
      <c r="I12" s="3" t="s">
        <v>76</v>
      </c>
    </row>
    <row r="13" spans="1:9" x14ac:dyDescent="0.3">
      <c r="A13" s="3" t="s">
        <v>1</v>
      </c>
      <c r="B13" s="3">
        <v>12</v>
      </c>
      <c r="C13" s="3" t="s">
        <v>16</v>
      </c>
      <c r="D13" s="3" t="s">
        <v>3</v>
      </c>
      <c r="E13" s="3" t="s">
        <v>73</v>
      </c>
      <c r="F13" s="3" t="s">
        <v>71</v>
      </c>
      <c r="G13" s="3">
        <v>22</v>
      </c>
      <c r="H13" s="3" t="s">
        <v>75</v>
      </c>
      <c r="I13" s="3" t="s">
        <v>75</v>
      </c>
    </row>
    <row r="14" spans="1:9" x14ac:dyDescent="0.3">
      <c r="A14" s="3" t="s">
        <v>1</v>
      </c>
      <c r="B14" s="3">
        <v>13</v>
      </c>
      <c r="C14" s="3" t="s">
        <v>17</v>
      </c>
      <c r="D14" s="3" t="s">
        <v>4</v>
      </c>
      <c r="E14" s="3" t="s">
        <v>37</v>
      </c>
      <c r="F14" s="3" t="s">
        <v>70</v>
      </c>
      <c r="G14" s="3">
        <v>21</v>
      </c>
      <c r="H14" s="3" t="s">
        <v>76</v>
      </c>
      <c r="I14" s="3" t="s">
        <v>75</v>
      </c>
    </row>
    <row r="15" spans="1:9" x14ac:dyDescent="0.3">
      <c r="A15" s="3" t="s">
        <v>1</v>
      </c>
      <c r="B15" s="3">
        <v>14</v>
      </c>
      <c r="C15" s="3" t="s">
        <v>18</v>
      </c>
      <c r="D15" s="3" t="s">
        <v>4</v>
      </c>
      <c r="E15" s="3" t="s">
        <v>38</v>
      </c>
      <c r="F15" s="3" t="s">
        <v>70</v>
      </c>
      <c r="G15" s="3">
        <v>20</v>
      </c>
      <c r="H15" s="3" t="s">
        <v>75</v>
      </c>
      <c r="I15" s="3" t="s">
        <v>75</v>
      </c>
    </row>
    <row r="16" spans="1:9" x14ac:dyDescent="0.3">
      <c r="A16" s="3" t="s">
        <v>1</v>
      </c>
      <c r="B16" s="3">
        <v>15</v>
      </c>
      <c r="C16" s="3" t="s">
        <v>19</v>
      </c>
      <c r="D16" s="3" t="s">
        <v>4</v>
      </c>
      <c r="E16" s="3" t="s">
        <v>39</v>
      </c>
      <c r="F16" s="3" t="s">
        <v>70</v>
      </c>
      <c r="G16" s="3">
        <v>21</v>
      </c>
      <c r="H16" s="3" t="s">
        <v>75</v>
      </c>
      <c r="I16" s="3" t="s">
        <v>76</v>
      </c>
    </row>
    <row r="17" spans="1:9" x14ac:dyDescent="0.3">
      <c r="A17" s="3" t="s">
        <v>1</v>
      </c>
      <c r="B17" s="3">
        <v>16</v>
      </c>
      <c r="C17" s="3" t="s">
        <v>20</v>
      </c>
      <c r="D17" s="3" t="s">
        <v>3</v>
      </c>
      <c r="E17" s="3" t="s">
        <v>40</v>
      </c>
      <c r="F17" s="3" t="s">
        <v>70</v>
      </c>
      <c r="G17" s="3">
        <v>24</v>
      </c>
      <c r="H17" s="3" t="s">
        <v>76</v>
      </c>
      <c r="I17" s="3" t="s">
        <v>76</v>
      </c>
    </row>
    <row r="18" spans="1:9" x14ac:dyDescent="0.3">
      <c r="A18" s="3" t="s">
        <v>1</v>
      </c>
      <c r="B18" s="3">
        <v>17</v>
      </c>
      <c r="C18" s="3" t="s">
        <v>21</v>
      </c>
      <c r="D18" s="3" t="s">
        <v>3</v>
      </c>
      <c r="E18" s="3" t="s">
        <v>42</v>
      </c>
      <c r="F18" s="3" t="s">
        <v>70</v>
      </c>
      <c r="G18" s="3">
        <v>21</v>
      </c>
      <c r="H18" s="3" t="s">
        <v>76</v>
      </c>
      <c r="I18" s="3" t="s">
        <v>76</v>
      </c>
    </row>
    <row r="19" spans="1:9" x14ac:dyDescent="0.3">
      <c r="A19" s="3" t="s">
        <v>1</v>
      </c>
      <c r="B19" s="3">
        <v>18</v>
      </c>
      <c r="C19" s="3" t="s">
        <v>22</v>
      </c>
      <c r="D19" s="3" t="s">
        <v>3</v>
      </c>
      <c r="E19" s="3" t="s">
        <v>41</v>
      </c>
      <c r="F19" s="3" t="s">
        <v>68</v>
      </c>
      <c r="G19" s="3">
        <v>20</v>
      </c>
      <c r="H19" s="3" t="s">
        <v>76</v>
      </c>
      <c r="I19" s="3" t="s">
        <v>76</v>
      </c>
    </row>
    <row r="20" spans="1:9" x14ac:dyDescent="0.3">
      <c r="A20" s="3" t="s">
        <v>1</v>
      </c>
      <c r="B20" s="3">
        <v>19</v>
      </c>
      <c r="C20" s="3" t="s">
        <v>23</v>
      </c>
      <c r="D20" s="3" t="s">
        <v>3</v>
      </c>
      <c r="E20" s="3" t="s">
        <v>33</v>
      </c>
      <c r="F20" s="3" t="s">
        <v>68</v>
      </c>
      <c r="G20" s="3">
        <v>19</v>
      </c>
      <c r="H20" s="3" t="s">
        <v>76</v>
      </c>
      <c r="I20" s="3" t="s">
        <v>76</v>
      </c>
    </row>
    <row r="21" spans="1:9" x14ac:dyDescent="0.3">
      <c r="A21" s="3" t="s">
        <v>1</v>
      </c>
      <c r="B21" s="3">
        <v>20</v>
      </c>
      <c r="C21" s="3" t="s">
        <v>63</v>
      </c>
      <c r="D21" s="3" t="s">
        <v>3</v>
      </c>
      <c r="E21" s="3" t="s">
        <v>65</v>
      </c>
      <c r="F21" s="3" t="s">
        <v>68</v>
      </c>
      <c r="G21" s="3">
        <v>22</v>
      </c>
      <c r="H21" s="3" t="s">
        <v>76</v>
      </c>
      <c r="I21" s="3" t="s">
        <v>76</v>
      </c>
    </row>
    <row r="22" spans="1:9" x14ac:dyDescent="0.3">
      <c r="G22">
        <f>AVERAGE(G2:G21)</f>
        <v>21.35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AC5B-9AD0-4483-9D46-177EC5A9CE41}">
  <dimension ref="A1:D4"/>
  <sheetViews>
    <sheetView workbookViewId="0">
      <selection sqref="A1:D4"/>
    </sheetView>
  </sheetViews>
  <sheetFormatPr baseColWidth="10" defaultRowHeight="14.4" x14ac:dyDescent="0.3"/>
  <cols>
    <col min="1" max="1" width="23.6640625" customWidth="1"/>
    <col min="2" max="2" width="22.44140625" customWidth="1"/>
    <col min="3" max="3" width="28.109375" bestFit="1" customWidth="1"/>
    <col min="4" max="4" width="23.33203125" bestFit="1" customWidth="1"/>
  </cols>
  <sheetData>
    <row r="1" spans="1:4" x14ac:dyDescent="0.3">
      <c r="A1" s="10" t="s">
        <v>82</v>
      </c>
      <c r="B1" s="10"/>
      <c r="C1" s="10"/>
      <c r="D1" s="10"/>
    </row>
    <row r="2" spans="1:4" x14ac:dyDescent="0.3">
      <c r="A2" s="9">
        <v>2019</v>
      </c>
      <c r="B2" s="9" t="s">
        <v>44</v>
      </c>
      <c r="C2" s="9" t="s">
        <v>45</v>
      </c>
      <c r="D2" s="9" t="s">
        <v>66</v>
      </c>
    </row>
    <row r="3" spans="1:4" x14ac:dyDescent="0.3">
      <c r="A3" s="9" t="s">
        <v>80</v>
      </c>
      <c r="B3" s="3">
        <f>AVERAGE(OPE_FEB_MARZO_2019!C125,'OPE_ABRIL_MAYO_2019 (2)'!C125,'OPE_JUNIO_JULIO_2019 (2)'!C125)</f>
        <v>21.908333333333331</v>
      </c>
      <c r="C3" s="3">
        <f>AVERAGE(OPE_FEB_MARZO_2019!D125,'OPE_ABRIL_MAYO_2019 (2)'!D125,'OPE_JUNIO_JULIO_2019 (2)'!D125)</f>
        <v>5.0333333333333332</v>
      </c>
      <c r="D3" s="3">
        <f>AVERAGE(OPE_FEB_MARZO_2019!H125,'OPE_ABRIL_MAYO_2019 (2)'!H125,'OPE_JUNIO_JULIO_2019 (2)'!H125)</f>
        <v>22.35700000000001</v>
      </c>
    </row>
    <row r="4" spans="1:4" x14ac:dyDescent="0.3">
      <c r="A4" s="9" t="s">
        <v>81</v>
      </c>
      <c r="B4" s="3">
        <f>AVERAGE('OPE_AGOS_SEP_2019 (2)'!C125,'OPE_OCT_NOV_2019 (2)'!C125,'OPE_DIC_2019 (2)'!C125:C125)</f>
        <v>22.597222222222218</v>
      </c>
      <c r="C4" s="3">
        <f>AVERAGE('OPE_AGOS_SEP_2019 (2)'!D125,'OPE_OCT_NOV_2019 (2)'!D125,'OPE_DIC_2019 (2)'!D125)</f>
        <v>4.95</v>
      </c>
      <c r="D4" s="3">
        <f>AVERAGE('OPE_AGOS_SEP_2019 (2)'!H125,'OPE_OCT_NOV_2019 (2)'!H125,'OPE_DIC_2019 (2)'!H125)</f>
        <v>23.393999999999995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5"/>
  <sheetViews>
    <sheetView tabSelected="1" topLeftCell="B1" workbookViewId="0">
      <selection activeCell="H4" sqref="H4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24</v>
      </c>
      <c r="D5" s="3">
        <v>5</v>
      </c>
      <c r="E5" s="3">
        <v>6</v>
      </c>
      <c r="F5" s="3">
        <v>249</v>
      </c>
      <c r="G5" s="3">
        <v>48</v>
      </c>
      <c r="H5" s="3">
        <v>44.82</v>
      </c>
      <c r="J5" s="3">
        <v>1</v>
      </c>
      <c r="K5" s="7">
        <f>AVERAGE(C5,C25,C45,C65,C85,C105,)</f>
        <v>17.428571428571427</v>
      </c>
      <c r="L5" s="7">
        <f>AVERAGE(D5,D25,D45,D65,D85,D105,)</f>
        <v>4.8571428571428568</v>
      </c>
      <c r="M5" s="7">
        <f t="shared" ref="M5:O20" si="0">AVERAGE(E5,E25,E45,E65,E85,E105,)</f>
        <v>6.4285714285714288</v>
      </c>
      <c r="N5" s="7">
        <f t="shared" si="0"/>
        <v>85.142857142857139</v>
      </c>
      <c r="O5" s="7">
        <f t="shared" si="0"/>
        <v>28.142857142857142</v>
      </c>
      <c r="P5" s="7">
        <f>AVERAGE(H5,H25,H45,H65,H85,H105,)</f>
        <v>15.325714285714287</v>
      </c>
    </row>
    <row r="6" spans="1:16" x14ac:dyDescent="0.3">
      <c r="A6" s="3">
        <v>2</v>
      </c>
      <c r="B6" s="5">
        <v>0.91666666666666663</v>
      </c>
      <c r="C6" s="3">
        <v>17</v>
      </c>
      <c r="D6" s="3">
        <v>6</v>
      </c>
      <c r="E6" s="3">
        <v>10</v>
      </c>
      <c r="F6" s="3">
        <v>183</v>
      </c>
      <c r="G6" s="3">
        <v>19</v>
      </c>
      <c r="H6" s="3">
        <v>32.94</v>
      </c>
      <c r="J6" s="3">
        <v>2</v>
      </c>
      <c r="K6" s="7">
        <f t="shared" ref="K6:K24" si="1">AVERAGE(C6,C26,C46,C66,C86,C106,)</f>
        <v>20.285714285714285</v>
      </c>
      <c r="L6" s="7">
        <f t="shared" ref="L6:M24" si="2">AVERAGE(D6,D26,D46,D66,D86,D106,)</f>
        <v>4.2857142857142856</v>
      </c>
      <c r="M6" s="7">
        <f t="shared" si="0"/>
        <v>5.5714285714285712</v>
      </c>
      <c r="N6" s="7">
        <f t="shared" ref="N6:N24" si="3">AVERAGE(F6,F26,F46,F66,F86,F106,)</f>
        <v>132</v>
      </c>
      <c r="O6" s="7">
        <f t="shared" ref="O6:P21" si="4">AVERAGE(G6,G26,G46,G66,G86,G106,)</f>
        <v>20.714285714285715</v>
      </c>
      <c r="P6" s="7">
        <f t="shared" si="4"/>
        <v>23.759999999999998</v>
      </c>
    </row>
    <row r="7" spans="1:16" x14ac:dyDescent="0.3">
      <c r="A7" s="3">
        <v>3</v>
      </c>
      <c r="B7" s="5">
        <v>0.91666666666666696</v>
      </c>
      <c r="C7" s="3">
        <v>32</v>
      </c>
      <c r="D7" s="3">
        <v>4</v>
      </c>
      <c r="E7" s="3">
        <v>11</v>
      </c>
      <c r="F7" s="3">
        <v>12</v>
      </c>
      <c r="G7" s="3">
        <v>4</v>
      </c>
      <c r="H7" s="3">
        <v>2.16</v>
      </c>
      <c r="J7" s="3">
        <v>3</v>
      </c>
      <c r="K7" s="7">
        <f t="shared" si="1"/>
        <v>21</v>
      </c>
      <c r="L7" s="7">
        <f t="shared" si="2"/>
        <v>4.2857142857142856</v>
      </c>
      <c r="M7" s="7">
        <f t="shared" si="0"/>
        <v>8.5714285714285712</v>
      </c>
      <c r="N7" s="7">
        <f t="shared" si="3"/>
        <v>91.142857142857139</v>
      </c>
      <c r="O7" s="7">
        <f t="shared" si="4"/>
        <v>30</v>
      </c>
      <c r="P7" s="7">
        <f t="shared" ref="P7:P24" si="5">AVERAGE(H7,H27,H47,H67,H87,H107,)</f>
        <v>16.405714285714286</v>
      </c>
    </row>
    <row r="8" spans="1:16" x14ac:dyDescent="0.3">
      <c r="A8" s="3">
        <v>4</v>
      </c>
      <c r="B8" s="5">
        <v>0.91666666666666696</v>
      </c>
      <c r="C8" s="3">
        <v>7</v>
      </c>
      <c r="D8" s="3">
        <v>6</v>
      </c>
      <c r="E8" s="3">
        <v>8</v>
      </c>
      <c r="F8" s="3">
        <v>97</v>
      </c>
      <c r="G8" s="3">
        <v>24</v>
      </c>
      <c r="H8" s="3">
        <v>17.46</v>
      </c>
      <c r="J8" s="3">
        <v>4</v>
      </c>
      <c r="K8" s="7">
        <f>AVERAGE(C8,C28,C48,C68,C88,C108,)</f>
        <v>10.142857142857142</v>
      </c>
      <c r="L8" s="7">
        <f t="shared" si="2"/>
        <v>4.8571428571428568</v>
      </c>
      <c r="M8" s="7">
        <f t="shared" si="0"/>
        <v>3.5714285714285716</v>
      </c>
      <c r="N8" s="7">
        <f t="shared" si="3"/>
        <v>123.57142857142857</v>
      </c>
      <c r="O8" s="7">
        <f t="shared" si="4"/>
        <v>28.571428571428573</v>
      </c>
      <c r="P8" s="7">
        <f t="shared" si="5"/>
        <v>22.24285714285714</v>
      </c>
    </row>
    <row r="9" spans="1:16" x14ac:dyDescent="0.3">
      <c r="A9" s="3">
        <v>5</v>
      </c>
      <c r="B9" s="5">
        <v>0.91666666666666696</v>
      </c>
      <c r="C9" s="3">
        <v>7</v>
      </c>
      <c r="D9" s="3">
        <v>5</v>
      </c>
      <c r="E9" s="3">
        <v>8</v>
      </c>
      <c r="F9" s="3">
        <v>61</v>
      </c>
      <c r="G9" s="3">
        <v>41</v>
      </c>
      <c r="H9" s="3">
        <v>10.98</v>
      </c>
      <c r="J9" s="3">
        <v>5</v>
      </c>
      <c r="K9" s="7">
        <f t="shared" si="1"/>
        <v>18</v>
      </c>
      <c r="L9" s="7">
        <f t="shared" si="2"/>
        <v>4.4285714285714288</v>
      </c>
      <c r="M9" s="7">
        <f t="shared" si="0"/>
        <v>7</v>
      </c>
      <c r="N9" s="7">
        <f t="shared" si="3"/>
        <v>39.428571428571431</v>
      </c>
      <c r="O9" s="7">
        <f t="shared" si="4"/>
        <v>29.142857142857142</v>
      </c>
      <c r="P9" s="7">
        <f t="shared" si="5"/>
        <v>7.097142857142857</v>
      </c>
    </row>
    <row r="10" spans="1:16" x14ac:dyDescent="0.3">
      <c r="A10" s="3">
        <v>6</v>
      </c>
      <c r="B10" s="5">
        <v>0.91666666666666696</v>
      </c>
      <c r="C10" s="3">
        <v>9</v>
      </c>
      <c r="D10" s="3">
        <v>4</v>
      </c>
      <c r="E10" s="3">
        <v>14</v>
      </c>
      <c r="F10" s="3">
        <v>210</v>
      </c>
      <c r="G10" s="3">
        <v>41</v>
      </c>
      <c r="H10" s="3">
        <v>37.799999999999997</v>
      </c>
      <c r="J10" s="3">
        <v>6</v>
      </c>
      <c r="K10" s="7">
        <f t="shared" si="1"/>
        <v>16.857142857142858</v>
      </c>
      <c r="L10" s="7">
        <f t="shared" si="2"/>
        <v>4.2857142857142856</v>
      </c>
      <c r="M10" s="7">
        <f t="shared" si="0"/>
        <v>7.1428571428571432</v>
      </c>
      <c r="N10" s="7">
        <f t="shared" si="3"/>
        <v>121.57142857142857</v>
      </c>
      <c r="O10" s="7">
        <f t="shared" si="4"/>
        <v>30.571428571428573</v>
      </c>
      <c r="P10" s="7">
        <f t="shared" si="5"/>
        <v>21.882857142857141</v>
      </c>
    </row>
    <row r="11" spans="1:16" x14ac:dyDescent="0.3">
      <c r="A11" s="3">
        <v>7</v>
      </c>
      <c r="B11" s="5">
        <v>0.91666666666666696</v>
      </c>
      <c r="C11" s="3">
        <v>10</v>
      </c>
      <c r="D11" s="3">
        <v>5</v>
      </c>
      <c r="E11" s="3">
        <v>2</v>
      </c>
      <c r="F11" s="3">
        <v>240</v>
      </c>
      <c r="G11" s="3">
        <v>39</v>
      </c>
      <c r="H11" s="3">
        <v>43.2</v>
      </c>
      <c r="J11" s="3">
        <v>7</v>
      </c>
      <c r="K11" s="7">
        <f t="shared" si="1"/>
        <v>16.142857142857142</v>
      </c>
      <c r="L11" s="7">
        <f t="shared" si="2"/>
        <v>4.4285714285714288</v>
      </c>
      <c r="M11" s="7">
        <f t="shared" si="0"/>
        <v>5.2857142857142856</v>
      </c>
      <c r="N11" s="7">
        <f t="shared" si="3"/>
        <v>157.28571428571428</v>
      </c>
      <c r="O11" s="7">
        <f t="shared" si="4"/>
        <v>27.571428571428573</v>
      </c>
      <c r="P11" s="7">
        <f t="shared" si="5"/>
        <v>28.311428571428571</v>
      </c>
    </row>
    <row r="12" spans="1:16" x14ac:dyDescent="0.3">
      <c r="A12" s="3">
        <v>8</v>
      </c>
      <c r="B12" s="5">
        <v>0.91666666666666696</v>
      </c>
      <c r="C12" s="3">
        <v>33</v>
      </c>
      <c r="D12" s="3">
        <v>5</v>
      </c>
      <c r="E12" s="3">
        <v>11</v>
      </c>
      <c r="F12" s="3">
        <v>92</v>
      </c>
      <c r="G12" s="3">
        <v>46</v>
      </c>
      <c r="H12" s="3">
        <v>16.559999999999999</v>
      </c>
      <c r="J12" s="3">
        <v>8</v>
      </c>
      <c r="K12" s="7">
        <f t="shared" si="1"/>
        <v>18.857142857142858</v>
      </c>
      <c r="L12" s="7">
        <f t="shared" si="2"/>
        <v>4.4285714285714288</v>
      </c>
      <c r="M12" s="7">
        <f t="shared" si="0"/>
        <v>4.8571428571428568</v>
      </c>
      <c r="N12" s="7">
        <f t="shared" si="3"/>
        <v>140.57142857142858</v>
      </c>
      <c r="O12" s="7">
        <f t="shared" si="4"/>
        <v>28</v>
      </c>
      <c r="P12" s="7">
        <f t="shared" si="5"/>
        <v>25.302857142857139</v>
      </c>
    </row>
    <row r="13" spans="1:16" x14ac:dyDescent="0.3">
      <c r="A13" s="3">
        <v>9</v>
      </c>
      <c r="B13" s="5">
        <v>0.91666666666666696</v>
      </c>
      <c r="C13" s="3">
        <v>21</v>
      </c>
      <c r="D13" s="3">
        <v>5</v>
      </c>
      <c r="E13" s="3">
        <v>13</v>
      </c>
      <c r="F13" s="3">
        <v>151</v>
      </c>
      <c r="G13" s="3">
        <v>2</v>
      </c>
      <c r="H13" s="3">
        <v>27.18</v>
      </c>
      <c r="J13" s="3">
        <v>9</v>
      </c>
      <c r="K13" s="7">
        <f t="shared" si="1"/>
        <v>22.142857142857142</v>
      </c>
      <c r="L13" s="7">
        <f t="shared" si="2"/>
        <v>4.2857142857142856</v>
      </c>
      <c r="M13" s="7">
        <f t="shared" si="0"/>
        <v>4.8571428571428568</v>
      </c>
      <c r="N13" s="7">
        <f t="shared" si="3"/>
        <v>102.28571428571429</v>
      </c>
      <c r="O13" s="7">
        <f t="shared" si="4"/>
        <v>30</v>
      </c>
      <c r="P13" s="7">
        <f t="shared" si="5"/>
        <v>18.411428571428569</v>
      </c>
    </row>
    <row r="14" spans="1:16" x14ac:dyDescent="0.3">
      <c r="A14" s="3">
        <v>10</v>
      </c>
      <c r="B14" s="5">
        <v>0.91666666666666696</v>
      </c>
      <c r="C14" s="3">
        <v>38</v>
      </c>
      <c r="D14" s="3">
        <v>5</v>
      </c>
      <c r="E14" s="3">
        <v>9</v>
      </c>
      <c r="F14" s="3">
        <v>170</v>
      </c>
      <c r="G14" s="3">
        <v>49</v>
      </c>
      <c r="H14" s="3">
        <v>30.6</v>
      </c>
      <c r="J14" s="3">
        <v>10</v>
      </c>
      <c r="K14" s="7">
        <f t="shared" si="1"/>
        <v>24</v>
      </c>
      <c r="L14" s="7">
        <f t="shared" si="2"/>
        <v>4.5714285714285712</v>
      </c>
      <c r="M14" s="7">
        <f t="shared" si="0"/>
        <v>5.1428571428571432</v>
      </c>
      <c r="N14" s="7">
        <f t="shared" si="3"/>
        <v>99.428571428571431</v>
      </c>
      <c r="O14" s="7">
        <f t="shared" si="4"/>
        <v>36</v>
      </c>
      <c r="P14" s="7">
        <f t="shared" si="5"/>
        <v>17.897142857142857</v>
      </c>
    </row>
    <row r="15" spans="1:16" x14ac:dyDescent="0.3">
      <c r="A15" s="3">
        <v>11</v>
      </c>
      <c r="B15" s="5">
        <v>0.91666666666666696</v>
      </c>
      <c r="C15" s="3">
        <v>25</v>
      </c>
      <c r="D15" s="3">
        <v>4</v>
      </c>
      <c r="E15" s="3">
        <v>6</v>
      </c>
      <c r="F15" s="3">
        <v>40</v>
      </c>
      <c r="G15" s="3">
        <v>42</v>
      </c>
      <c r="H15" s="3">
        <v>7.2</v>
      </c>
      <c r="J15" s="3">
        <v>11</v>
      </c>
      <c r="K15" s="7">
        <f t="shared" si="1"/>
        <v>16.571428571428573</v>
      </c>
      <c r="L15" s="7">
        <f t="shared" si="2"/>
        <v>4</v>
      </c>
      <c r="M15" s="7">
        <f t="shared" si="0"/>
        <v>6.5714285714285712</v>
      </c>
      <c r="N15" s="7">
        <f t="shared" si="3"/>
        <v>81.428571428571431</v>
      </c>
      <c r="O15" s="7">
        <f t="shared" si="4"/>
        <v>25.142857142857142</v>
      </c>
      <c r="P15" s="7">
        <f t="shared" si="5"/>
        <v>14.657142857142857</v>
      </c>
    </row>
    <row r="16" spans="1:16" x14ac:dyDescent="0.3">
      <c r="A16" s="3">
        <v>12</v>
      </c>
      <c r="B16" s="5">
        <v>0.91666666666666696</v>
      </c>
      <c r="C16" s="3">
        <v>30</v>
      </c>
      <c r="D16" s="3">
        <v>6</v>
      </c>
      <c r="E16" s="3">
        <v>3</v>
      </c>
      <c r="F16" s="3">
        <v>133</v>
      </c>
      <c r="G16" s="3">
        <v>40</v>
      </c>
      <c r="H16" s="3">
        <v>23.94</v>
      </c>
      <c r="J16" s="3">
        <v>12</v>
      </c>
      <c r="K16" s="7">
        <f t="shared" si="1"/>
        <v>18.142857142857142</v>
      </c>
      <c r="L16" s="7">
        <f t="shared" si="2"/>
        <v>4.4285714285714288</v>
      </c>
      <c r="M16" s="7">
        <f t="shared" si="0"/>
        <v>5.2857142857142856</v>
      </c>
      <c r="N16" s="7">
        <f t="shared" si="3"/>
        <v>152</v>
      </c>
      <c r="O16" s="7">
        <f t="shared" si="4"/>
        <v>22.428571428571427</v>
      </c>
      <c r="P16" s="7">
        <f t="shared" si="5"/>
        <v>27.359999999999996</v>
      </c>
    </row>
    <row r="17" spans="1:16" x14ac:dyDescent="0.3">
      <c r="A17" s="3">
        <v>13</v>
      </c>
      <c r="B17" s="5">
        <v>0.91666666666666696</v>
      </c>
      <c r="C17" s="3">
        <v>26</v>
      </c>
      <c r="D17" s="3">
        <v>4</v>
      </c>
      <c r="E17" s="3">
        <v>13</v>
      </c>
      <c r="F17" s="3">
        <v>41</v>
      </c>
      <c r="G17" s="3">
        <v>17</v>
      </c>
      <c r="H17" s="3">
        <v>7.38</v>
      </c>
      <c r="J17" s="3">
        <v>13</v>
      </c>
      <c r="K17" s="7">
        <f t="shared" si="1"/>
        <v>13.857142857142858</v>
      </c>
      <c r="L17" s="7">
        <f t="shared" si="2"/>
        <v>4.1428571428571432</v>
      </c>
      <c r="M17" s="7">
        <f t="shared" si="0"/>
        <v>6.1428571428571432</v>
      </c>
      <c r="N17" s="7">
        <f t="shared" si="3"/>
        <v>97</v>
      </c>
      <c r="O17" s="7">
        <f t="shared" si="4"/>
        <v>28.714285714285715</v>
      </c>
      <c r="P17" s="7">
        <f t="shared" si="5"/>
        <v>17.46</v>
      </c>
    </row>
    <row r="18" spans="1:16" x14ac:dyDescent="0.3">
      <c r="A18" s="3">
        <v>14</v>
      </c>
      <c r="B18" s="5">
        <v>0.91666666666666696</v>
      </c>
      <c r="C18" s="3">
        <v>22</v>
      </c>
      <c r="D18" s="3">
        <v>5</v>
      </c>
      <c r="E18" s="3">
        <v>12</v>
      </c>
      <c r="F18" s="3">
        <v>193</v>
      </c>
      <c r="G18" s="3">
        <v>24</v>
      </c>
      <c r="H18" s="3">
        <v>34.74</v>
      </c>
      <c r="J18" s="3">
        <v>14</v>
      </c>
      <c r="K18" s="7">
        <f t="shared" si="1"/>
        <v>19.142857142857142</v>
      </c>
      <c r="L18" s="7">
        <f t="shared" si="2"/>
        <v>4.5714285714285712</v>
      </c>
      <c r="M18" s="7">
        <f t="shared" si="0"/>
        <v>6.7142857142857144</v>
      </c>
      <c r="N18" s="7">
        <f t="shared" si="3"/>
        <v>107.14285714285714</v>
      </c>
      <c r="O18" s="7">
        <f t="shared" si="4"/>
        <v>25</v>
      </c>
      <c r="P18" s="7">
        <f t="shared" si="5"/>
        <v>19.285714285714285</v>
      </c>
    </row>
    <row r="19" spans="1:16" x14ac:dyDescent="0.3">
      <c r="A19" s="3">
        <v>15</v>
      </c>
      <c r="B19" s="5">
        <v>0.91666666666666696</v>
      </c>
      <c r="C19" s="3">
        <v>37</v>
      </c>
      <c r="D19" s="3">
        <v>5</v>
      </c>
      <c r="E19" s="3">
        <v>5</v>
      </c>
      <c r="F19" s="3">
        <v>178</v>
      </c>
      <c r="G19" s="3">
        <v>19</v>
      </c>
      <c r="H19" s="3">
        <v>32.04</v>
      </c>
      <c r="J19" s="3">
        <v>15</v>
      </c>
      <c r="K19" s="7">
        <f t="shared" si="1"/>
        <v>15.857142857142858</v>
      </c>
      <c r="L19" s="7">
        <f t="shared" si="2"/>
        <v>4.4285714285714288</v>
      </c>
      <c r="M19" s="7">
        <f t="shared" si="0"/>
        <v>7.2857142857142856</v>
      </c>
      <c r="N19" s="7">
        <f t="shared" si="3"/>
        <v>129.71428571428572</v>
      </c>
      <c r="O19" s="7">
        <f t="shared" si="4"/>
        <v>26.571428571428573</v>
      </c>
      <c r="P19" s="7">
        <f t="shared" si="5"/>
        <v>23.348571428571429</v>
      </c>
    </row>
    <row r="20" spans="1:16" x14ac:dyDescent="0.3">
      <c r="A20" s="3">
        <v>16</v>
      </c>
      <c r="B20" s="5">
        <v>0.91666666666666696</v>
      </c>
      <c r="C20" s="3">
        <v>29</v>
      </c>
      <c r="D20" s="3">
        <v>6</v>
      </c>
      <c r="E20" s="3">
        <v>14</v>
      </c>
      <c r="F20" s="3">
        <v>73</v>
      </c>
      <c r="G20" s="3">
        <v>60</v>
      </c>
      <c r="H20" s="3">
        <v>13.14</v>
      </c>
      <c r="J20" s="3">
        <v>16</v>
      </c>
      <c r="K20" s="7">
        <f t="shared" si="1"/>
        <v>18.142857142857142</v>
      </c>
      <c r="L20" s="7">
        <f t="shared" si="2"/>
        <v>4.2857142857142856</v>
      </c>
      <c r="M20" s="7">
        <f t="shared" si="0"/>
        <v>7.2857142857142856</v>
      </c>
      <c r="N20" s="7">
        <f t="shared" si="3"/>
        <v>118.28571428571429</v>
      </c>
      <c r="O20" s="7">
        <f t="shared" si="4"/>
        <v>28.285714285714285</v>
      </c>
      <c r="P20" s="7">
        <f t="shared" si="5"/>
        <v>21.291428571428572</v>
      </c>
    </row>
    <row r="21" spans="1:16" x14ac:dyDescent="0.3">
      <c r="A21" s="3">
        <v>17</v>
      </c>
      <c r="B21" s="5">
        <v>0.91666666666666696</v>
      </c>
      <c r="C21" s="3">
        <v>39</v>
      </c>
      <c r="D21" s="3">
        <v>6</v>
      </c>
      <c r="E21" s="3">
        <v>11</v>
      </c>
      <c r="F21" s="3">
        <v>242</v>
      </c>
      <c r="G21" s="3">
        <v>42</v>
      </c>
      <c r="H21" s="3">
        <v>43.56</v>
      </c>
      <c r="J21" s="3">
        <v>17</v>
      </c>
      <c r="K21" s="7">
        <f t="shared" si="1"/>
        <v>22.571428571428573</v>
      </c>
      <c r="L21" s="7">
        <f t="shared" si="2"/>
        <v>4.7142857142857144</v>
      </c>
      <c r="M21" s="7">
        <f t="shared" si="2"/>
        <v>6</v>
      </c>
      <c r="N21" s="7">
        <f t="shared" si="3"/>
        <v>133.71428571428572</v>
      </c>
      <c r="O21" s="7">
        <f t="shared" si="4"/>
        <v>28.857142857142858</v>
      </c>
      <c r="P21" s="7">
        <f t="shared" si="5"/>
        <v>24.068571428571431</v>
      </c>
    </row>
    <row r="22" spans="1:16" x14ac:dyDescent="0.3">
      <c r="A22" s="3">
        <v>18</v>
      </c>
      <c r="B22" s="5">
        <v>0.91666666666666696</v>
      </c>
      <c r="C22" s="3">
        <v>17</v>
      </c>
      <c r="D22" s="3">
        <v>6</v>
      </c>
      <c r="E22" s="3">
        <v>12</v>
      </c>
      <c r="F22" s="3">
        <v>2</v>
      </c>
      <c r="G22" s="3">
        <v>36</v>
      </c>
      <c r="H22" s="3">
        <v>0.36</v>
      </c>
      <c r="J22" s="3">
        <v>18</v>
      </c>
      <c r="K22" s="7">
        <f t="shared" si="1"/>
        <v>16.714285714285715</v>
      </c>
      <c r="L22" s="7">
        <f t="shared" si="2"/>
        <v>4.5714285714285712</v>
      </c>
      <c r="M22" s="7">
        <f t="shared" si="2"/>
        <v>8.8571428571428577</v>
      </c>
      <c r="N22" s="7">
        <f t="shared" si="3"/>
        <v>70.714285714285708</v>
      </c>
      <c r="O22" s="7">
        <f t="shared" ref="O22:O24" si="6">AVERAGE(G22,G42,G62,G82,G102,G122,)</f>
        <v>22.142857142857142</v>
      </c>
      <c r="P22" s="7">
        <f t="shared" si="5"/>
        <v>12.728571428571428</v>
      </c>
    </row>
    <row r="23" spans="1:16" x14ac:dyDescent="0.3">
      <c r="A23" s="3">
        <v>19</v>
      </c>
      <c r="B23" s="5">
        <v>0.91666666666666696</v>
      </c>
      <c r="C23" s="3">
        <v>30</v>
      </c>
      <c r="D23" s="3">
        <v>4</v>
      </c>
      <c r="E23" s="3">
        <v>8</v>
      </c>
      <c r="F23" s="3">
        <v>130</v>
      </c>
      <c r="G23" s="3">
        <v>18</v>
      </c>
      <c r="H23" s="3">
        <v>23.4</v>
      </c>
      <c r="J23" s="3">
        <v>19</v>
      </c>
      <c r="K23" s="7">
        <f t="shared" si="1"/>
        <v>15</v>
      </c>
      <c r="L23" s="7">
        <f t="shared" si="2"/>
        <v>4.5714285714285712</v>
      </c>
      <c r="M23" s="7">
        <f t="shared" si="2"/>
        <v>7.5714285714285712</v>
      </c>
      <c r="N23" s="7">
        <f t="shared" si="3"/>
        <v>100</v>
      </c>
      <c r="O23" s="7">
        <f t="shared" si="6"/>
        <v>15.142857142857142</v>
      </c>
      <c r="P23" s="7">
        <f t="shared" si="5"/>
        <v>18</v>
      </c>
    </row>
    <row r="24" spans="1:16" x14ac:dyDescent="0.3">
      <c r="A24" s="3">
        <v>20</v>
      </c>
      <c r="B24" s="5">
        <v>0.91666666666666696</v>
      </c>
      <c r="C24" s="3">
        <v>28</v>
      </c>
      <c r="D24" s="3">
        <v>6</v>
      </c>
      <c r="E24" s="3">
        <v>7</v>
      </c>
      <c r="F24" s="3">
        <v>70</v>
      </c>
      <c r="G24" s="3">
        <v>32</v>
      </c>
      <c r="H24" s="3">
        <v>12.6</v>
      </c>
      <c r="J24" s="3">
        <v>20</v>
      </c>
      <c r="K24" s="7">
        <f t="shared" si="1"/>
        <v>25.428571428571427</v>
      </c>
      <c r="L24" s="7">
        <f>AVERAGE(D24,D44,D64,D84,D104,D124,)</f>
        <v>4.2857142857142856</v>
      </c>
      <c r="M24" s="7">
        <f t="shared" si="2"/>
        <v>6.8571428571428568</v>
      </c>
      <c r="N24" s="7">
        <f t="shared" si="3"/>
        <v>120.14285714285714</v>
      </c>
      <c r="O24" s="7">
        <f t="shared" si="6"/>
        <v>30</v>
      </c>
      <c r="P24" s="7">
        <f t="shared" si="5"/>
        <v>21.625714285714285</v>
      </c>
    </row>
    <row r="25" spans="1:16" x14ac:dyDescent="0.3">
      <c r="A25" s="3">
        <v>1</v>
      </c>
      <c r="B25" s="5">
        <v>0.91666666666666696</v>
      </c>
      <c r="C25" s="3">
        <v>16</v>
      </c>
      <c r="D25" s="3">
        <v>6</v>
      </c>
      <c r="E25" s="3">
        <v>11</v>
      </c>
      <c r="F25" s="3">
        <v>122</v>
      </c>
      <c r="G25" s="3">
        <v>30</v>
      </c>
      <c r="H25" s="3">
        <v>21.96</v>
      </c>
    </row>
    <row r="26" spans="1:16" x14ac:dyDescent="0.3">
      <c r="A26" s="3">
        <v>2</v>
      </c>
      <c r="B26" s="5">
        <v>0.91666666666666696</v>
      </c>
      <c r="C26" s="3">
        <v>15</v>
      </c>
      <c r="D26" s="3">
        <v>5</v>
      </c>
      <c r="E26" s="3">
        <v>3</v>
      </c>
      <c r="F26" s="3">
        <v>103</v>
      </c>
      <c r="G26" s="3">
        <v>3</v>
      </c>
      <c r="H26" s="3">
        <v>18.54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16</v>
      </c>
      <c r="D27" s="3">
        <v>5</v>
      </c>
      <c r="E27" s="3">
        <v>9</v>
      </c>
      <c r="F27" s="3">
        <v>209</v>
      </c>
      <c r="G27" s="3">
        <v>46</v>
      </c>
      <c r="H27" s="3">
        <v>37.619999999999997</v>
      </c>
      <c r="J27" s="3">
        <v>20</v>
      </c>
      <c r="K27" s="3">
        <v>25.428571428571427</v>
      </c>
      <c r="M27" s="3">
        <v>10</v>
      </c>
      <c r="N27" s="3">
        <v>36</v>
      </c>
    </row>
    <row r="28" spans="1:16" x14ac:dyDescent="0.3">
      <c r="A28" s="3">
        <v>4</v>
      </c>
      <c r="B28" s="5">
        <v>0.91666666666666696</v>
      </c>
      <c r="C28" s="3">
        <v>10</v>
      </c>
      <c r="D28" s="3">
        <v>6</v>
      </c>
      <c r="E28" s="3">
        <v>1</v>
      </c>
      <c r="F28" s="3">
        <v>183</v>
      </c>
      <c r="G28" s="3">
        <v>29</v>
      </c>
      <c r="H28" s="3">
        <v>32.94</v>
      </c>
      <c r="J28" s="3">
        <v>10</v>
      </c>
      <c r="K28" s="3">
        <v>24</v>
      </c>
      <c r="M28" s="3">
        <v>6</v>
      </c>
      <c r="N28" s="3">
        <v>30.571428571428573</v>
      </c>
    </row>
    <row r="29" spans="1:16" x14ac:dyDescent="0.3">
      <c r="A29" s="3">
        <v>5</v>
      </c>
      <c r="B29" s="5">
        <v>0.91666666666666696</v>
      </c>
      <c r="C29" s="3">
        <v>16</v>
      </c>
      <c r="D29" s="3">
        <v>5</v>
      </c>
      <c r="E29" s="3">
        <v>1</v>
      </c>
      <c r="F29" s="3">
        <v>127</v>
      </c>
      <c r="G29" s="3">
        <v>14</v>
      </c>
      <c r="H29" s="3">
        <v>22.86</v>
      </c>
      <c r="J29" s="3">
        <v>17</v>
      </c>
      <c r="K29" s="3">
        <v>22.571428571428573</v>
      </c>
      <c r="M29" s="3">
        <v>3</v>
      </c>
      <c r="N29" s="3">
        <v>30</v>
      </c>
    </row>
    <row r="30" spans="1:16" x14ac:dyDescent="0.3">
      <c r="A30" s="3">
        <v>6</v>
      </c>
      <c r="B30" s="5">
        <v>0.91666666666666696</v>
      </c>
      <c r="C30" s="3">
        <v>7</v>
      </c>
      <c r="D30" s="3">
        <v>4</v>
      </c>
      <c r="E30" s="3">
        <v>1</v>
      </c>
      <c r="F30" s="3">
        <v>53</v>
      </c>
      <c r="G30" s="3">
        <v>16</v>
      </c>
      <c r="H30" s="3">
        <v>9.5399999999999991</v>
      </c>
      <c r="J30" s="3">
        <v>9</v>
      </c>
      <c r="K30" s="3">
        <v>22.142857142857142</v>
      </c>
      <c r="M30" s="3">
        <v>9</v>
      </c>
      <c r="N30" s="3">
        <v>30</v>
      </c>
    </row>
    <row r="31" spans="1:16" x14ac:dyDescent="0.3">
      <c r="A31" s="3">
        <v>7</v>
      </c>
      <c r="B31" s="5">
        <v>0.91666666666666696</v>
      </c>
      <c r="C31" s="3">
        <v>37</v>
      </c>
      <c r="D31" s="3">
        <v>6</v>
      </c>
      <c r="E31" s="3">
        <v>3</v>
      </c>
      <c r="F31" s="3">
        <v>157</v>
      </c>
      <c r="G31" s="3">
        <v>13</v>
      </c>
      <c r="H31" s="3">
        <v>28.26</v>
      </c>
      <c r="J31" s="3">
        <v>3</v>
      </c>
      <c r="K31" s="3">
        <v>21</v>
      </c>
      <c r="M31" s="3">
        <v>20</v>
      </c>
      <c r="N31" s="3">
        <v>30</v>
      </c>
    </row>
    <row r="32" spans="1:16" x14ac:dyDescent="0.3">
      <c r="A32" s="3">
        <v>8</v>
      </c>
      <c r="B32" s="5">
        <v>0.91666666666666696</v>
      </c>
      <c r="C32" s="3">
        <v>22</v>
      </c>
      <c r="D32" s="3">
        <v>6</v>
      </c>
      <c r="E32" s="3">
        <v>1</v>
      </c>
      <c r="F32" s="3">
        <v>249</v>
      </c>
      <c r="G32" s="3">
        <v>21</v>
      </c>
      <c r="H32" s="3">
        <v>44.82</v>
      </c>
      <c r="J32" s="3">
        <v>2</v>
      </c>
      <c r="K32" s="3">
        <v>20.285714285714285</v>
      </c>
      <c r="M32" s="3">
        <v>5</v>
      </c>
      <c r="N32" s="3">
        <v>29.142857142857142</v>
      </c>
    </row>
    <row r="33" spans="1:14" x14ac:dyDescent="0.3">
      <c r="A33" s="3">
        <v>9</v>
      </c>
      <c r="B33" s="5">
        <v>0.91666666666666696</v>
      </c>
      <c r="C33" s="3">
        <v>19</v>
      </c>
      <c r="D33" s="3">
        <v>6</v>
      </c>
      <c r="E33" s="3">
        <v>3</v>
      </c>
      <c r="F33" s="3">
        <v>45</v>
      </c>
      <c r="G33" s="3">
        <v>37</v>
      </c>
      <c r="H33" s="3">
        <v>8.1</v>
      </c>
      <c r="J33" s="3">
        <v>14</v>
      </c>
      <c r="K33" s="3">
        <v>19.142857142857142</v>
      </c>
      <c r="M33" s="3">
        <v>17</v>
      </c>
      <c r="N33" s="3">
        <v>28.857142857142858</v>
      </c>
    </row>
    <row r="34" spans="1:14" x14ac:dyDescent="0.3">
      <c r="A34" s="3">
        <v>10</v>
      </c>
      <c r="B34" s="5">
        <v>0.91666666666666696</v>
      </c>
      <c r="C34" s="3">
        <v>23</v>
      </c>
      <c r="D34" s="3">
        <v>6</v>
      </c>
      <c r="E34" s="3">
        <v>12</v>
      </c>
      <c r="F34" s="3">
        <v>88</v>
      </c>
      <c r="G34" s="3">
        <v>46</v>
      </c>
      <c r="H34" s="3">
        <v>15.84</v>
      </c>
      <c r="J34" s="3">
        <v>8</v>
      </c>
      <c r="K34" s="3">
        <v>18.857142857142858</v>
      </c>
      <c r="M34" s="3">
        <v>13</v>
      </c>
      <c r="N34" s="3">
        <v>28.714285714285715</v>
      </c>
    </row>
    <row r="35" spans="1:14" x14ac:dyDescent="0.3">
      <c r="A35" s="3">
        <v>11</v>
      </c>
      <c r="B35" s="5">
        <v>0.91666666666666696</v>
      </c>
      <c r="C35" s="3">
        <v>19</v>
      </c>
      <c r="D35" s="3">
        <v>6</v>
      </c>
      <c r="E35" s="3">
        <v>3</v>
      </c>
      <c r="F35" s="3">
        <v>51</v>
      </c>
      <c r="G35" s="3">
        <v>12</v>
      </c>
      <c r="H35" s="3">
        <v>9.18</v>
      </c>
      <c r="J35" s="3">
        <v>12</v>
      </c>
      <c r="K35" s="3">
        <v>18.142857142857142</v>
      </c>
      <c r="M35" s="3">
        <v>4</v>
      </c>
      <c r="N35" s="3">
        <v>28.571428571428573</v>
      </c>
    </row>
    <row r="36" spans="1:14" x14ac:dyDescent="0.3">
      <c r="A36" s="3">
        <v>12</v>
      </c>
      <c r="B36" s="5">
        <v>0.91666666666666696</v>
      </c>
      <c r="C36" s="3">
        <v>30</v>
      </c>
      <c r="D36" s="3">
        <v>6</v>
      </c>
      <c r="E36" s="3">
        <v>14</v>
      </c>
      <c r="F36" s="3">
        <v>243</v>
      </c>
      <c r="G36" s="3">
        <v>4</v>
      </c>
      <c r="H36" s="3">
        <v>43.74</v>
      </c>
      <c r="J36" s="3">
        <v>16</v>
      </c>
      <c r="K36" s="3">
        <v>18.142857142857142</v>
      </c>
      <c r="M36" s="3">
        <v>16</v>
      </c>
      <c r="N36" s="3">
        <v>28.285714285714285</v>
      </c>
    </row>
    <row r="37" spans="1:14" x14ac:dyDescent="0.3">
      <c r="A37" s="3">
        <v>13</v>
      </c>
      <c r="B37" s="5">
        <v>0.91666666666666696</v>
      </c>
      <c r="C37" s="3">
        <v>8</v>
      </c>
      <c r="D37" s="3">
        <v>5</v>
      </c>
      <c r="E37" s="3">
        <v>6</v>
      </c>
      <c r="F37" s="3">
        <v>215</v>
      </c>
      <c r="G37" s="3">
        <v>44</v>
      </c>
      <c r="H37" s="3">
        <v>38.700000000000003</v>
      </c>
      <c r="J37" s="3">
        <v>5</v>
      </c>
      <c r="K37" s="3">
        <v>18</v>
      </c>
      <c r="M37" s="3">
        <v>1</v>
      </c>
      <c r="N37" s="3">
        <v>28.142857142857142</v>
      </c>
    </row>
    <row r="38" spans="1:14" x14ac:dyDescent="0.3">
      <c r="A38" s="3">
        <v>14</v>
      </c>
      <c r="B38" s="5">
        <v>0.91666666666666696</v>
      </c>
      <c r="C38" s="3">
        <v>39</v>
      </c>
      <c r="D38" s="3">
        <v>5</v>
      </c>
      <c r="E38" s="3">
        <v>1</v>
      </c>
      <c r="F38" s="3">
        <v>185</v>
      </c>
      <c r="G38" s="3">
        <v>17</v>
      </c>
      <c r="H38" s="3">
        <v>33.299999999999997</v>
      </c>
      <c r="J38" s="3">
        <v>1</v>
      </c>
      <c r="K38" s="3">
        <v>17.428571428571427</v>
      </c>
      <c r="M38" s="3">
        <v>8</v>
      </c>
      <c r="N38" s="3">
        <v>28</v>
      </c>
    </row>
    <row r="39" spans="1:14" x14ac:dyDescent="0.3">
      <c r="A39" s="3">
        <v>15</v>
      </c>
      <c r="B39" s="5">
        <v>0.91666666666666696</v>
      </c>
      <c r="C39" s="3">
        <v>11</v>
      </c>
      <c r="D39" s="3">
        <v>5</v>
      </c>
      <c r="E39" s="3">
        <v>12</v>
      </c>
      <c r="F39" s="3">
        <v>130</v>
      </c>
      <c r="G39" s="3">
        <v>53</v>
      </c>
      <c r="H39" s="3">
        <v>23.4</v>
      </c>
      <c r="J39" s="3">
        <v>6</v>
      </c>
      <c r="K39" s="3">
        <v>16.857142857142858</v>
      </c>
      <c r="M39" s="3">
        <v>7</v>
      </c>
      <c r="N39" s="3">
        <v>27.571428571428573</v>
      </c>
    </row>
    <row r="40" spans="1:14" x14ac:dyDescent="0.3">
      <c r="A40" s="3">
        <v>16</v>
      </c>
      <c r="B40" s="5">
        <v>0.91666666666666696</v>
      </c>
      <c r="C40" s="3">
        <v>8</v>
      </c>
      <c r="D40" s="3">
        <v>5</v>
      </c>
      <c r="E40" s="3">
        <v>6</v>
      </c>
      <c r="F40" s="3">
        <v>177</v>
      </c>
      <c r="G40" s="3">
        <v>9</v>
      </c>
      <c r="H40" s="3">
        <v>31.86</v>
      </c>
      <c r="J40" s="3">
        <v>18</v>
      </c>
      <c r="K40" s="3">
        <v>16.714285714285715</v>
      </c>
      <c r="M40" s="3">
        <v>15</v>
      </c>
      <c r="N40" s="3">
        <v>26.571428571428573</v>
      </c>
    </row>
    <row r="41" spans="1:14" x14ac:dyDescent="0.3">
      <c r="A41" s="3">
        <v>17</v>
      </c>
      <c r="B41" s="5">
        <v>0.91666666666666696</v>
      </c>
      <c r="C41" s="3">
        <v>37</v>
      </c>
      <c r="D41" s="3">
        <v>6</v>
      </c>
      <c r="E41" s="3">
        <v>10</v>
      </c>
      <c r="F41" s="3">
        <v>166</v>
      </c>
      <c r="G41" s="3">
        <v>51</v>
      </c>
      <c r="H41" s="3">
        <v>29.88</v>
      </c>
      <c r="J41" s="3">
        <v>11</v>
      </c>
      <c r="K41" s="3">
        <v>16.571428571428573</v>
      </c>
      <c r="M41" s="3">
        <v>11</v>
      </c>
      <c r="N41" s="3">
        <v>25.142857142857142</v>
      </c>
    </row>
    <row r="42" spans="1:14" x14ac:dyDescent="0.3">
      <c r="A42" s="3">
        <v>18</v>
      </c>
      <c r="B42" s="5">
        <v>0.91666666666666696</v>
      </c>
      <c r="C42" s="3">
        <v>25</v>
      </c>
      <c r="D42" s="3">
        <v>6</v>
      </c>
      <c r="E42" s="3">
        <v>12</v>
      </c>
      <c r="F42" s="3">
        <v>224</v>
      </c>
      <c r="G42" s="3">
        <v>44</v>
      </c>
      <c r="H42" s="3">
        <v>40.32</v>
      </c>
      <c r="J42" s="3">
        <v>7</v>
      </c>
      <c r="K42" s="3">
        <v>16.142857142857142</v>
      </c>
      <c r="M42" s="3">
        <v>14</v>
      </c>
      <c r="N42" s="3">
        <v>25</v>
      </c>
    </row>
    <row r="43" spans="1:14" x14ac:dyDescent="0.3">
      <c r="A43" s="3">
        <v>19</v>
      </c>
      <c r="B43" s="5">
        <v>0.91666666666666696</v>
      </c>
      <c r="C43" s="3">
        <v>8</v>
      </c>
      <c r="D43" s="3">
        <v>6</v>
      </c>
      <c r="E43" s="3">
        <v>12</v>
      </c>
      <c r="F43" s="3">
        <v>0</v>
      </c>
      <c r="G43" s="3">
        <v>10</v>
      </c>
      <c r="H43" s="3">
        <v>0</v>
      </c>
      <c r="J43" s="3">
        <v>15</v>
      </c>
      <c r="K43" s="3">
        <v>15.857142857142858</v>
      </c>
      <c r="M43" s="3">
        <v>12</v>
      </c>
      <c r="N43" s="3">
        <v>22.428571428571427</v>
      </c>
    </row>
    <row r="44" spans="1:14" x14ac:dyDescent="0.3">
      <c r="A44" s="3">
        <v>20</v>
      </c>
      <c r="B44" s="5">
        <v>0.91666666666666696</v>
      </c>
      <c r="C44" s="3">
        <v>32</v>
      </c>
      <c r="D44" s="3">
        <v>4</v>
      </c>
      <c r="E44" s="3">
        <v>14</v>
      </c>
      <c r="F44" s="3">
        <v>97</v>
      </c>
      <c r="G44" s="3">
        <v>23</v>
      </c>
      <c r="H44" s="3">
        <v>17.46</v>
      </c>
      <c r="J44" s="3">
        <v>19</v>
      </c>
      <c r="K44" s="3">
        <v>15</v>
      </c>
      <c r="M44" s="3">
        <v>18</v>
      </c>
      <c r="N44" s="3">
        <v>22.142857142857142</v>
      </c>
    </row>
    <row r="45" spans="1:14" x14ac:dyDescent="0.3">
      <c r="A45" s="3">
        <v>1</v>
      </c>
      <c r="B45" s="5">
        <v>0.91666666666666696</v>
      </c>
      <c r="C45" s="3">
        <v>5</v>
      </c>
      <c r="D45" s="3">
        <v>5</v>
      </c>
      <c r="E45" s="3">
        <v>13</v>
      </c>
      <c r="F45" s="3">
        <v>76</v>
      </c>
      <c r="G45" s="3">
        <v>44</v>
      </c>
      <c r="H45" s="3">
        <v>13.68</v>
      </c>
      <c r="J45" s="3">
        <v>13</v>
      </c>
      <c r="K45" s="3">
        <v>13.857142857142858</v>
      </c>
      <c r="M45" s="3">
        <v>2</v>
      </c>
      <c r="N45" s="3">
        <v>20.714285714285715</v>
      </c>
    </row>
    <row r="46" spans="1:14" x14ac:dyDescent="0.3">
      <c r="A46" s="3">
        <v>2</v>
      </c>
      <c r="B46" s="5">
        <v>0.91666666666666696</v>
      </c>
      <c r="C46" s="3">
        <v>30</v>
      </c>
      <c r="D46" s="3">
        <v>6</v>
      </c>
      <c r="E46" s="3">
        <v>1</v>
      </c>
      <c r="F46" s="3">
        <v>199</v>
      </c>
      <c r="G46" s="3">
        <v>32</v>
      </c>
      <c r="H46" s="3">
        <v>35.82</v>
      </c>
      <c r="J46" s="3">
        <v>4</v>
      </c>
      <c r="K46" s="3">
        <v>10.142857142857142</v>
      </c>
      <c r="M46" s="3">
        <v>19</v>
      </c>
      <c r="N46" s="3">
        <v>15.142857142857142</v>
      </c>
    </row>
    <row r="47" spans="1:14" x14ac:dyDescent="0.3">
      <c r="A47" s="3">
        <v>3</v>
      </c>
      <c r="B47" s="5">
        <v>0.91666666666666696</v>
      </c>
      <c r="C47" s="3">
        <v>29</v>
      </c>
      <c r="D47" s="3">
        <v>4</v>
      </c>
      <c r="E47" s="3">
        <v>11</v>
      </c>
      <c r="F47" s="3">
        <v>8</v>
      </c>
      <c r="G47" s="3">
        <v>38</v>
      </c>
      <c r="H47" s="3">
        <v>1.44</v>
      </c>
    </row>
    <row r="48" spans="1:14" x14ac:dyDescent="0.3">
      <c r="A48" s="3">
        <v>4</v>
      </c>
      <c r="B48" s="5">
        <v>0.91666666666666696</v>
      </c>
      <c r="C48" s="3">
        <v>14</v>
      </c>
      <c r="D48" s="3">
        <v>4</v>
      </c>
      <c r="E48" s="3">
        <v>7</v>
      </c>
      <c r="F48" s="3">
        <v>95</v>
      </c>
      <c r="G48" s="3">
        <v>56</v>
      </c>
      <c r="H48" s="3">
        <v>17.100000000000001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22</v>
      </c>
      <c r="D49" s="3">
        <v>6</v>
      </c>
      <c r="E49" s="3">
        <v>4</v>
      </c>
      <c r="F49" s="3">
        <v>22</v>
      </c>
      <c r="G49" s="3">
        <v>5</v>
      </c>
      <c r="H49" s="3">
        <v>3.96</v>
      </c>
      <c r="J49" s="3">
        <v>11</v>
      </c>
      <c r="K49" s="3">
        <v>4</v>
      </c>
      <c r="M49" s="3">
        <v>5</v>
      </c>
      <c r="N49" s="3">
        <v>7.097142857142857</v>
      </c>
    </row>
    <row r="50" spans="1:14" x14ac:dyDescent="0.3">
      <c r="A50" s="3">
        <v>6</v>
      </c>
      <c r="B50" s="5">
        <v>0.91666666666666696</v>
      </c>
      <c r="C50" s="3">
        <v>30</v>
      </c>
      <c r="D50" s="3">
        <v>5</v>
      </c>
      <c r="E50" s="3">
        <v>7</v>
      </c>
      <c r="F50" s="3">
        <v>161</v>
      </c>
      <c r="G50" s="3">
        <v>15</v>
      </c>
      <c r="H50" s="3">
        <v>28.98</v>
      </c>
      <c r="J50" s="3">
        <v>13</v>
      </c>
      <c r="K50" s="3">
        <v>4.1428571428571432</v>
      </c>
      <c r="M50" s="3">
        <v>18</v>
      </c>
      <c r="N50" s="3">
        <v>12.728571428571428</v>
      </c>
    </row>
    <row r="51" spans="1:14" x14ac:dyDescent="0.3">
      <c r="A51" s="3">
        <v>7</v>
      </c>
      <c r="B51" s="5">
        <v>0.91666666666666696</v>
      </c>
      <c r="C51" s="3">
        <v>37</v>
      </c>
      <c r="D51" s="3">
        <v>4</v>
      </c>
      <c r="E51" s="3">
        <v>2</v>
      </c>
      <c r="F51" s="3">
        <v>100</v>
      </c>
      <c r="G51" s="3">
        <v>51</v>
      </c>
      <c r="H51" s="3">
        <v>18</v>
      </c>
      <c r="J51" s="3">
        <v>2</v>
      </c>
      <c r="K51" s="3">
        <v>4.2857142857142856</v>
      </c>
      <c r="M51" s="3">
        <v>11</v>
      </c>
      <c r="N51" s="3">
        <v>14.657142857142857</v>
      </c>
    </row>
    <row r="52" spans="1:14" x14ac:dyDescent="0.3">
      <c r="A52" s="3">
        <v>8</v>
      </c>
      <c r="B52" s="5">
        <v>0.91666666666666696</v>
      </c>
      <c r="C52" s="3">
        <v>5</v>
      </c>
      <c r="D52" s="3">
        <v>6</v>
      </c>
      <c r="E52" s="3">
        <v>4</v>
      </c>
      <c r="F52" s="3">
        <v>174</v>
      </c>
      <c r="G52" s="3">
        <v>17</v>
      </c>
      <c r="H52" s="3">
        <v>31.32</v>
      </c>
      <c r="J52" s="3">
        <v>3</v>
      </c>
      <c r="K52" s="3">
        <v>4.2857142857142856</v>
      </c>
      <c r="M52" s="3">
        <v>1</v>
      </c>
      <c r="N52" s="3">
        <v>15.325714285714287</v>
      </c>
    </row>
    <row r="53" spans="1:14" x14ac:dyDescent="0.3">
      <c r="A53" s="3">
        <v>9</v>
      </c>
      <c r="B53" s="5">
        <v>0.91666666666666696</v>
      </c>
      <c r="C53" s="3">
        <v>28</v>
      </c>
      <c r="D53" s="3">
        <v>6</v>
      </c>
      <c r="E53" s="3">
        <v>4</v>
      </c>
      <c r="F53" s="3">
        <v>196</v>
      </c>
      <c r="G53" s="3">
        <v>28</v>
      </c>
      <c r="H53" s="3">
        <v>35.28</v>
      </c>
      <c r="J53" s="3">
        <v>6</v>
      </c>
      <c r="K53" s="3">
        <v>4.2857142857142856</v>
      </c>
      <c r="M53" s="3">
        <v>3</v>
      </c>
      <c r="N53" s="3">
        <v>16.405714285714286</v>
      </c>
    </row>
    <row r="54" spans="1:14" x14ac:dyDescent="0.3">
      <c r="A54" s="3">
        <v>10</v>
      </c>
      <c r="B54" s="5">
        <v>0.91666666666666696</v>
      </c>
      <c r="C54" s="3">
        <v>17</v>
      </c>
      <c r="D54" s="3">
        <v>6</v>
      </c>
      <c r="E54" s="3">
        <v>7</v>
      </c>
      <c r="F54" s="3">
        <v>112</v>
      </c>
      <c r="G54" s="3">
        <v>40</v>
      </c>
      <c r="H54" s="3">
        <v>20.16</v>
      </c>
      <c r="J54" s="3">
        <v>9</v>
      </c>
      <c r="K54" s="3">
        <v>4.2857142857142856</v>
      </c>
      <c r="M54" s="3">
        <v>13</v>
      </c>
      <c r="N54" s="3">
        <v>17.46</v>
      </c>
    </row>
    <row r="55" spans="1:14" x14ac:dyDescent="0.3">
      <c r="A55" s="3">
        <v>11</v>
      </c>
      <c r="B55" s="5">
        <v>0.91666666666666696</v>
      </c>
      <c r="C55" s="3">
        <v>20</v>
      </c>
      <c r="D55" s="3">
        <v>5</v>
      </c>
      <c r="E55" s="3">
        <v>14</v>
      </c>
      <c r="F55" s="3">
        <v>2</v>
      </c>
      <c r="G55" s="3">
        <v>5</v>
      </c>
      <c r="H55" s="3">
        <v>0.36</v>
      </c>
      <c r="J55" s="3">
        <v>16</v>
      </c>
      <c r="K55" s="3">
        <v>4.2857142857142856</v>
      </c>
      <c r="M55" s="3">
        <v>10</v>
      </c>
      <c r="N55" s="3">
        <v>17.897142857142857</v>
      </c>
    </row>
    <row r="56" spans="1:14" x14ac:dyDescent="0.3">
      <c r="A56" s="3">
        <v>12</v>
      </c>
      <c r="B56" s="5">
        <v>0.91666666666666696</v>
      </c>
      <c r="C56" s="3">
        <v>7</v>
      </c>
      <c r="D56" s="3">
        <v>4</v>
      </c>
      <c r="E56" s="3">
        <v>3</v>
      </c>
      <c r="F56" s="3">
        <v>211</v>
      </c>
      <c r="G56" s="3">
        <v>46</v>
      </c>
      <c r="H56" s="3">
        <v>37.979999999999997</v>
      </c>
      <c r="J56" s="3">
        <v>20</v>
      </c>
      <c r="K56" s="3">
        <v>4.2857142857142856</v>
      </c>
      <c r="M56" s="3">
        <v>19</v>
      </c>
      <c r="N56" s="3">
        <v>18</v>
      </c>
    </row>
    <row r="57" spans="1:14" x14ac:dyDescent="0.3">
      <c r="A57" s="3">
        <v>13</v>
      </c>
      <c r="B57" s="5">
        <v>0.91666666666666696</v>
      </c>
      <c r="C57" s="3">
        <v>6</v>
      </c>
      <c r="D57" s="3">
        <v>6</v>
      </c>
      <c r="E57" s="3">
        <v>1</v>
      </c>
      <c r="F57" s="3">
        <v>156</v>
      </c>
      <c r="G57" s="3">
        <v>38</v>
      </c>
      <c r="H57" s="3">
        <v>28.08</v>
      </c>
      <c r="J57" s="3">
        <v>5</v>
      </c>
      <c r="K57" s="3">
        <v>4.4285714285714288</v>
      </c>
      <c r="M57" s="3">
        <v>9</v>
      </c>
      <c r="N57" s="3">
        <v>18.411428571428569</v>
      </c>
    </row>
    <row r="58" spans="1:14" x14ac:dyDescent="0.3">
      <c r="A58" s="3">
        <v>14</v>
      </c>
      <c r="B58" s="5">
        <v>0.91666666666666696</v>
      </c>
      <c r="C58" s="3">
        <v>34</v>
      </c>
      <c r="D58" s="3">
        <v>6</v>
      </c>
      <c r="E58" s="3">
        <v>13</v>
      </c>
      <c r="F58" s="3">
        <v>165</v>
      </c>
      <c r="G58" s="3">
        <v>42</v>
      </c>
      <c r="H58" s="3">
        <v>29.7</v>
      </c>
      <c r="J58" s="3">
        <v>7</v>
      </c>
      <c r="K58" s="3">
        <v>4.4285714285714288</v>
      </c>
      <c r="M58" s="3">
        <v>14</v>
      </c>
      <c r="N58" s="3">
        <v>19.285714285714285</v>
      </c>
    </row>
    <row r="59" spans="1:14" x14ac:dyDescent="0.3">
      <c r="A59" s="3">
        <v>15</v>
      </c>
      <c r="B59" s="5">
        <v>0.91666666666666696</v>
      </c>
      <c r="C59" s="3">
        <v>10</v>
      </c>
      <c r="D59" s="3">
        <v>6</v>
      </c>
      <c r="E59" s="3">
        <v>13</v>
      </c>
      <c r="F59" s="3">
        <v>188</v>
      </c>
      <c r="G59" s="3">
        <v>18</v>
      </c>
      <c r="H59" s="3">
        <v>33.840000000000003</v>
      </c>
      <c r="J59" s="3">
        <v>8</v>
      </c>
      <c r="K59" s="3">
        <v>4.4285714285714288</v>
      </c>
      <c r="M59" s="3">
        <v>16</v>
      </c>
      <c r="N59" s="3">
        <v>21.291428571428572</v>
      </c>
    </row>
    <row r="60" spans="1:14" x14ac:dyDescent="0.3">
      <c r="A60" s="3">
        <v>16</v>
      </c>
      <c r="B60" s="5">
        <v>0.91666666666666696</v>
      </c>
      <c r="C60" s="3">
        <v>23</v>
      </c>
      <c r="D60" s="3">
        <v>5</v>
      </c>
      <c r="E60" s="3">
        <v>10</v>
      </c>
      <c r="F60" s="3">
        <v>165</v>
      </c>
      <c r="G60" s="3">
        <v>41</v>
      </c>
      <c r="H60" s="3">
        <v>29.7</v>
      </c>
      <c r="J60" s="3">
        <v>12</v>
      </c>
      <c r="K60" s="3">
        <v>4.4285714285714288</v>
      </c>
      <c r="M60" s="3">
        <v>20</v>
      </c>
      <c r="N60" s="3">
        <v>21.625714285714285</v>
      </c>
    </row>
    <row r="61" spans="1:14" x14ac:dyDescent="0.3">
      <c r="A61" s="3">
        <v>17</v>
      </c>
      <c r="B61" s="5">
        <v>0.91666666666666696</v>
      </c>
      <c r="C61" s="3">
        <v>12</v>
      </c>
      <c r="D61" s="3">
        <v>4</v>
      </c>
      <c r="E61" s="3">
        <v>1</v>
      </c>
      <c r="F61" s="3">
        <v>96</v>
      </c>
      <c r="G61" s="3">
        <v>32</v>
      </c>
      <c r="H61" s="3">
        <v>17.28</v>
      </c>
      <c r="J61" s="3">
        <v>15</v>
      </c>
      <c r="K61" s="3">
        <v>4.4285714285714288</v>
      </c>
      <c r="M61" s="3">
        <v>6</v>
      </c>
      <c r="N61" s="3">
        <v>21.882857142857141</v>
      </c>
    </row>
    <row r="62" spans="1:14" x14ac:dyDescent="0.3">
      <c r="A62" s="3">
        <v>18</v>
      </c>
      <c r="B62" s="5">
        <v>0.91666666666666696</v>
      </c>
      <c r="C62" s="3">
        <v>8</v>
      </c>
      <c r="D62" s="3">
        <v>6</v>
      </c>
      <c r="E62" s="3">
        <v>8</v>
      </c>
      <c r="F62" s="3">
        <v>68</v>
      </c>
      <c r="G62" s="3">
        <v>29</v>
      </c>
      <c r="H62" s="3">
        <v>12.24</v>
      </c>
      <c r="J62" s="3">
        <v>10</v>
      </c>
      <c r="K62" s="3">
        <v>4.5714285714285712</v>
      </c>
      <c r="M62" s="3">
        <v>4</v>
      </c>
      <c r="N62" s="3">
        <v>22.24285714285714</v>
      </c>
    </row>
    <row r="63" spans="1:14" x14ac:dyDescent="0.3">
      <c r="A63" s="3">
        <v>19</v>
      </c>
      <c r="B63" s="5">
        <v>0.91666666666666696</v>
      </c>
      <c r="C63" s="3">
        <v>9</v>
      </c>
      <c r="D63" s="3">
        <v>5</v>
      </c>
      <c r="E63" s="3">
        <v>9</v>
      </c>
      <c r="F63" s="3">
        <v>141</v>
      </c>
      <c r="G63" s="3">
        <v>1</v>
      </c>
      <c r="H63" s="3">
        <v>25.38</v>
      </c>
      <c r="J63" s="3">
        <v>14</v>
      </c>
      <c r="K63" s="3">
        <v>4.5714285714285712</v>
      </c>
      <c r="M63" s="3">
        <v>15</v>
      </c>
      <c r="N63" s="3">
        <v>23.348571428571429</v>
      </c>
    </row>
    <row r="64" spans="1:14" x14ac:dyDescent="0.3">
      <c r="A64" s="3">
        <v>20</v>
      </c>
      <c r="B64" s="5">
        <v>0.91666666666666696</v>
      </c>
      <c r="C64" s="3">
        <v>17</v>
      </c>
      <c r="D64" s="3">
        <v>5</v>
      </c>
      <c r="E64" s="3">
        <v>12</v>
      </c>
      <c r="F64" s="3">
        <v>224</v>
      </c>
      <c r="G64" s="3">
        <v>51</v>
      </c>
      <c r="H64" s="3">
        <v>40.32</v>
      </c>
      <c r="J64" s="3">
        <v>18</v>
      </c>
      <c r="K64" s="3">
        <v>4.5714285714285712</v>
      </c>
      <c r="M64" s="3">
        <v>2</v>
      </c>
      <c r="N64" s="3">
        <v>23.759999999999998</v>
      </c>
    </row>
    <row r="65" spans="1:14" x14ac:dyDescent="0.3">
      <c r="A65" s="3">
        <v>1</v>
      </c>
      <c r="B65" s="5">
        <v>0.91666666666666696</v>
      </c>
      <c r="C65" s="3">
        <v>34</v>
      </c>
      <c r="D65" s="3">
        <v>6</v>
      </c>
      <c r="E65" s="3">
        <v>6</v>
      </c>
      <c r="F65" s="3">
        <v>28</v>
      </c>
      <c r="G65" s="3">
        <v>14</v>
      </c>
      <c r="H65" s="3">
        <v>5.04</v>
      </c>
      <c r="J65" s="3">
        <v>19</v>
      </c>
      <c r="K65" s="3">
        <v>4.5714285714285712</v>
      </c>
      <c r="M65" s="3">
        <v>17</v>
      </c>
      <c r="N65" s="3">
        <v>24.068571428571431</v>
      </c>
    </row>
    <row r="66" spans="1:14" x14ac:dyDescent="0.3">
      <c r="A66" s="3">
        <v>2</v>
      </c>
      <c r="B66" s="5">
        <v>0.91666666666666696</v>
      </c>
      <c r="C66" s="3">
        <v>39</v>
      </c>
      <c r="D66" s="3">
        <v>4</v>
      </c>
      <c r="E66" s="3">
        <v>2</v>
      </c>
      <c r="F66" s="3">
        <v>190</v>
      </c>
      <c r="G66" s="3">
        <v>49</v>
      </c>
      <c r="H66" s="3">
        <v>34.200000000000003</v>
      </c>
      <c r="J66" s="3">
        <v>17</v>
      </c>
      <c r="K66" s="3">
        <v>4.7142857142857144</v>
      </c>
      <c r="M66" s="3">
        <v>8</v>
      </c>
      <c r="N66" s="3">
        <v>25.302857142857139</v>
      </c>
    </row>
    <row r="67" spans="1:14" x14ac:dyDescent="0.3">
      <c r="A67" s="3">
        <v>3</v>
      </c>
      <c r="B67" s="5">
        <v>0.91666666666666696</v>
      </c>
      <c r="C67" s="3">
        <v>9</v>
      </c>
      <c r="D67" s="3">
        <v>5</v>
      </c>
      <c r="E67" s="3">
        <v>14</v>
      </c>
      <c r="F67" s="3">
        <v>185</v>
      </c>
      <c r="G67" s="3">
        <v>46</v>
      </c>
      <c r="H67" s="3">
        <v>33.299999999999997</v>
      </c>
      <c r="J67" s="3">
        <v>1</v>
      </c>
      <c r="K67" s="3">
        <v>4.8571428571428568</v>
      </c>
      <c r="M67" s="3">
        <v>12</v>
      </c>
      <c r="N67" s="3">
        <v>27.359999999999996</v>
      </c>
    </row>
    <row r="68" spans="1:14" x14ac:dyDescent="0.3">
      <c r="A68" s="3">
        <v>4</v>
      </c>
      <c r="B68" s="5">
        <v>0.91666666666666696</v>
      </c>
      <c r="C68" s="3">
        <v>9</v>
      </c>
      <c r="D68" s="3">
        <v>6</v>
      </c>
      <c r="E68" s="3">
        <v>2</v>
      </c>
      <c r="F68" s="3">
        <v>236</v>
      </c>
      <c r="G68" s="3">
        <v>13</v>
      </c>
      <c r="H68" s="3">
        <v>42.48</v>
      </c>
      <c r="J68" s="3">
        <v>4</v>
      </c>
      <c r="K68" s="3">
        <v>4.8571428571428568</v>
      </c>
      <c r="M68" s="3">
        <v>7</v>
      </c>
      <c r="N68" s="3">
        <v>28.311428571428571</v>
      </c>
    </row>
    <row r="69" spans="1:14" x14ac:dyDescent="0.3">
      <c r="A69" s="3">
        <v>5</v>
      </c>
      <c r="B69" s="5">
        <v>0.91666666666666696</v>
      </c>
      <c r="C69" s="3">
        <v>28</v>
      </c>
      <c r="D69" s="3">
        <v>5</v>
      </c>
      <c r="E69" s="3">
        <v>12</v>
      </c>
      <c r="F69" s="3">
        <v>1</v>
      </c>
      <c r="G69" s="3">
        <v>54</v>
      </c>
      <c r="H69" s="3">
        <v>0.18</v>
      </c>
    </row>
    <row r="70" spans="1:14" x14ac:dyDescent="0.3">
      <c r="A70" s="3">
        <v>6</v>
      </c>
      <c r="B70" s="5">
        <v>0.91666666666666696</v>
      </c>
      <c r="C70" s="3">
        <v>23</v>
      </c>
      <c r="D70" s="3">
        <v>6</v>
      </c>
      <c r="E70" s="3">
        <v>9</v>
      </c>
      <c r="F70" s="3">
        <v>246</v>
      </c>
      <c r="G70" s="3">
        <v>57</v>
      </c>
      <c r="H70" s="3">
        <v>44.28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5</v>
      </c>
      <c r="D71" s="3">
        <v>6</v>
      </c>
      <c r="E71" s="3">
        <v>4</v>
      </c>
      <c r="F71" s="3">
        <v>207</v>
      </c>
      <c r="G71" s="3">
        <v>32</v>
      </c>
      <c r="H71" s="3">
        <v>37.26</v>
      </c>
      <c r="J71" s="3">
        <v>18</v>
      </c>
      <c r="K71" s="3">
        <v>8.8571428571428577</v>
      </c>
    </row>
    <row r="72" spans="1:14" x14ac:dyDescent="0.3">
      <c r="A72" s="3">
        <v>8</v>
      </c>
      <c r="B72" s="5">
        <v>0.91666666666666696</v>
      </c>
      <c r="C72" s="3">
        <v>29</v>
      </c>
      <c r="D72" s="3">
        <v>4</v>
      </c>
      <c r="E72" s="3">
        <v>1</v>
      </c>
      <c r="F72" s="3">
        <v>123</v>
      </c>
      <c r="G72" s="3">
        <v>57</v>
      </c>
      <c r="H72" s="3">
        <v>22.14</v>
      </c>
      <c r="J72" s="3">
        <v>3</v>
      </c>
      <c r="K72" s="3">
        <v>8.5714285714285712</v>
      </c>
    </row>
    <row r="73" spans="1:14" x14ac:dyDescent="0.3">
      <c r="A73" s="3">
        <v>9</v>
      </c>
      <c r="B73" s="5">
        <v>0.91666666666666696</v>
      </c>
      <c r="C73" s="3">
        <v>30</v>
      </c>
      <c r="D73" s="3">
        <v>5</v>
      </c>
      <c r="E73" s="3">
        <v>1</v>
      </c>
      <c r="F73" s="3">
        <v>59</v>
      </c>
      <c r="G73" s="3">
        <v>54</v>
      </c>
      <c r="H73" s="3">
        <v>10.62</v>
      </c>
      <c r="J73" s="3">
        <v>19</v>
      </c>
      <c r="K73" s="3">
        <v>7.5714285714285712</v>
      </c>
    </row>
    <row r="74" spans="1:14" x14ac:dyDescent="0.3">
      <c r="A74" s="3">
        <v>10</v>
      </c>
      <c r="B74" s="5">
        <v>0.91666666666666696</v>
      </c>
      <c r="C74" s="3">
        <v>25</v>
      </c>
      <c r="D74" s="3">
        <v>4</v>
      </c>
      <c r="E74" s="3">
        <v>3</v>
      </c>
      <c r="F74" s="3">
        <v>12</v>
      </c>
      <c r="G74" s="3">
        <v>56</v>
      </c>
      <c r="H74" s="3">
        <v>2.16</v>
      </c>
      <c r="J74" s="3">
        <v>15</v>
      </c>
      <c r="K74" s="3">
        <v>7.2857142857142856</v>
      </c>
    </row>
    <row r="75" spans="1:14" x14ac:dyDescent="0.3">
      <c r="A75" s="3">
        <v>11</v>
      </c>
      <c r="B75" s="5">
        <v>0.91666666666666696</v>
      </c>
      <c r="C75" s="3">
        <v>16</v>
      </c>
      <c r="D75" s="3">
        <v>5</v>
      </c>
      <c r="E75" s="3">
        <v>10</v>
      </c>
      <c r="F75" s="3">
        <v>154</v>
      </c>
      <c r="G75" s="3">
        <v>16</v>
      </c>
      <c r="H75" s="3">
        <v>27.72</v>
      </c>
      <c r="J75" s="3">
        <v>16</v>
      </c>
      <c r="K75" s="3">
        <v>7.2857142857142856</v>
      </c>
    </row>
    <row r="76" spans="1:14" x14ac:dyDescent="0.3">
      <c r="A76" s="3">
        <v>12</v>
      </c>
      <c r="B76" s="5">
        <v>0.91666666666666696</v>
      </c>
      <c r="C76" s="3">
        <v>20</v>
      </c>
      <c r="D76" s="3">
        <v>4</v>
      </c>
      <c r="E76" s="3">
        <v>13</v>
      </c>
      <c r="F76" s="3">
        <v>134</v>
      </c>
      <c r="G76" s="3">
        <v>2</v>
      </c>
      <c r="H76" s="3">
        <v>24.12</v>
      </c>
      <c r="J76" s="3">
        <v>6</v>
      </c>
      <c r="K76" s="3">
        <v>7.1428571428571432</v>
      </c>
    </row>
    <row r="77" spans="1:14" x14ac:dyDescent="0.3">
      <c r="A77" s="3">
        <v>13</v>
      </c>
      <c r="B77" s="5">
        <v>0.91666666666666696</v>
      </c>
      <c r="C77" s="3">
        <v>23</v>
      </c>
      <c r="D77" s="3">
        <v>4</v>
      </c>
      <c r="E77" s="3">
        <v>11</v>
      </c>
      <c r="F77" s="3">
        <v>45</v>
      </c>
      <c r="G77" s="3">
        <v>44</v>
      </c>
      <c r="H77" s="3">
        <v>8.1</v>
      </c>
      <c r="J77" s="3">
        <v>5</v>
      </c>
      <c r="K77" s="3">
        <v>7</v>
      </c>
    </row>
    <row r="78" spans="1:14" x14ac:dyDescent="0.3">
      <c r="A78" s="3">
        <v>14</v>
      </c>
      <c r="B78" s="5">
        <v>0.91666666666666696</v>
      </c>
      <c r="C78" s="3">
        <v>12</v>
      </c>
      <c r="D78" s="3">
        <v>6</v>
      </c>
      <c r="E78" s="3">
        <v>1</v>
      </c>
      <c r="F78" s="3">
        <v>88</v>
      </c>
      <c r="G78" s="3">
        <v>20</v>
      </c>
      <c r="H78" s="3">
        <v>15.84</v>
      </c>
      <c r="J78" s="3">
        <v>20</v>
      </c>
      <c r="K78" s="3">
        <v>6.8571428571428568</v>
      </c>
    </row>
    <row r="79" spans="1:14" x14ac:dyDescent="0.3">
      <c r="A79" s="3">
        <v>15</v>
      </c>
      <c r="B79" s="5">
        <v>0.91666666666666696</v>
      </c>
      <c r="C79" s="3">
        <v>30</v>
      </c>
      <c r="D79" s="3">
        <v>5</v>
      </c>
      <c r="E79" s="3">
        <v>4</v>
      </c>
      <c r="F79" s="3">
        <v>124</v>
      </c>
      <c r="G79" s="3">
        <v>23</v>
      </c>
      <c r="H79" s="3">
        <v>22.32</v>
      </c>
      <c r="J79" s="3">
        <v>14</v>
      </c>
      <c r="K79" s="3">
        <v>6.7142857142857144</v>
      </c>
    </row>
    <row r="80" spans="1:14" x14ac:dyDescent="0.3">
      <c r="A80" s="3">
        <v>16</v>
      </c>
      <c r="B80" s="5">
        <v>0.91666666666666696</v>
      </c>
      <c r="C80" s="3">
        <v>22</v>
      </c>
      <c r="D80" s="3">
        <v>4</v>
      </c>
      <c r="E80" s="3">
        <v>1</v>
      </c>
      <c r="F80" s="3">
        <v>206</v>
      </c>
      <c r="G80" s="3">
        <v>35</v>
      </c>
      <c r="H80" s="3">
        <v>37.08</v>
      </c>
      <c r="J80" s="3">
        <v>11</v>
      </c>
      <c r="K80" s="3">
        <v>6.5714285714285712</v>
      </c>
    </row>
    <row r="81" spans="1:11" x14ac:dyDescent="0.3">
      <c r="A81" s="3">
        <v>17</v>
      </c>
      <c r="B81" s="5">
        <v>0.91666666666666696</v>
      </c>
      <c r="C81" s="3">
        <v>23</v>
      </c>
      <c r="D81" s="3">
        <v>5</v>
      </c>
      <c r="E81" s="3">
        <v>8</v>
      </c>
      <c r="F81" s="3">
        <v>48</v>
      </c>
      <c r="G81" s="3">
        <v>47</v>
      </c>
      <c r="H81" s="3">
        <v>8.64</v>
      </c>
      <c r="J81" s="3">
        <v>1</v>
      </c>
      <c r="K81" s="3">
        <v>6.4285714285714288</v>
      </c>
    </row>
    <row r="82" spans="1:11" x14ac:dyDescent="0.3">
      <c r="A82" s="3">
        <v>18</v>
      </c>
      <c r="B82" s="5">
        <v>0.91666666666666696</v>
      </c>
      <c r="C82" s="3">
        <v>29</v>
      </c>
      <c r="D82" s="3">
        <v>4</v>
      </c>
      <c r="E82" s="3">
        <v>6</v>
      </c>
      <c r="F82" s="3">
        <v>93</v>
      </c>
      <c r="G82" s="3">
        <v>8</v>
      </c>
      <c r="H82" s="3">
        <v>16.739999999999998</v>
      </c>
      <c r="J82" s="3">
        <v>13</v>
      </c>
      <c r="K82" s="3">
        <v>6.1428571428571432</v>
      </c>
    </row>
    <row r="83" spans="1:11" x14ac:dyDescent="0.3">
      <c r="A83" s="3">
        <v>19</v>
      </c>
      <c r="B83" s="5">
        <v>0.91666666666666696</v>
      </c>
      <c r="C83" s="3">
        <v>19</v>
      </c>
      <c r="D83" s="3">
        <v>5</v>
      </c>
      <c r="E83" s="3">
        <v>9</v>
      </c>
      <c r="F83" s="3">
        <v>28</v>
      </c>
      <c r="G83" s="3">
        <v>10</v>
      </c>
      <c r="H83" s="3">
        <v>5.04</v>
      </c>
      <c r="J83" s="3">
        <v>17</v>
      </c>
      <c r="K83" s="3">
        <v>6</v>
      </c>
    </row>
    <row r="84" spans="1:11" x14ac:dyDescent="0.3">
      <c r="A84" s="3">
        <v>20</v>
      </c>
      <c r="B84" s="5">
        <v>0.91666666666666696</v>
      </c>
      <c r="C84" s="3">
        <v>27</v>
      </c>
      <c r="D84" s="3">
        <v>5</v>
      </c>
      <c r="E84" s="3">
        <v>4</v>
      </c>
      <c r="F84" s="3">
        <v>126</v>
      </c>
      <c r="G84" s="3">
        <v>45</v>
      </c>
      <c r="H84" s="3">
        <v>22.68</v>
      </c>
      <c r="J84" s="3">
        <v>2</v>
      </c>
      <c r="K84" s="3">
        <v>5.5714285714285712</v>
      </c>
    </row>
    <row r="85" spans="1:11" x14ac:dyDescent="0.3">
      <c r="A85" s="3">
        <v>1</v>
      </c>
      <c r="B85" s="5">
        <v>0.91666666666666696</v>
      </c>
      <c r="C85" s="3">
        <v>11</v>
      </c>
      <c r="D85" s="3">
        <v>6</v>
      </c>
      <c r="E85" s="3">
        <v>6</v>
      </c>
      <c r="F85" s="3">
        <v>80</v>
      </c>
      <c r="G85" s="3">
        <v>16</v>
      </c>
      <c r="H85" s="3">
        <v>14.4</v>
      </c>
      <c r="J85" s="3">
        <v>7</v>
      </c>
      <c r="K85" s="3">
        <v>5.2857142857142856</v>
      </c>
    </row>
    <row r="86" spans="1:11" x14ac:dyDescent="0.3">
      <c r="A86" s="3">
        <v>2</v>
      </c>
      <c r="B86" s="5">
        <v>0.91666666666666696</v>
      </c>
      <c r="C86" s="3">
        <v>28</v>
      </c>
      <c r="D86" s="3">
        <v>4</v>
      </c>
      <c r="E86" s="3">
        <v>13</v>
      </c>
      <c r="F86" s="3">
        <v>172</v>
      </c>
      <c r="G86" s="3">
        <v>31</v>
      </c>
      <c r="H86" s="3">
        <v>30.96</v>
      </c>
      <c r="J86" s="3">
        <v>12</v>
      </c>
      <c r="K86" s="3">
        <v>5.2857142857142856</v>
      </c>
    </row>
    <row r="87" spans="1:11" x14ac:dyDescent="0.3">
      <c r="A87" s="3">
        <v>3</v>
      </c>
      <c r="B87" s="5">
        <v>0.91666666666666696</v>
      </c>
      <c r="C87" s="3">
        <v>29</v>
      </c>
      <c r="D87" s="3">
        <v>6</v>
      </c>
      <c r="E87" s="3">
        <v>5</v>
      </c>
      <c r="F87" s="3">
        <v>105</v>
      </c>
      <c r="G87" s="3">
        <v>45</v>
      </c>
      <c r="H87" s="3">
        <v>18.899999999999999</v>
      </c>
      <c r="J87" s="3">
        <v>10</v>
      </c>
      <c r="K87" s="3">
        <v>5.1428571428571432</v>
      </c>
    </row>
    <row r="88" spans="1:11" x14ac:dyDescent="0.3">
      <c r="A88" s="3">
        <v>4</v>
      </c>
      <c r="B88" s="5">
        <v>0.91666666666666696</v>
      </c>
      <c r="C88" s="3">
        <v>5</v>
      </c>
      <c r="D88" s="3">
        <v>6</v>
      </c>
      <c r="E88" s="3">
        <v>3</v>
      </c>
      <c r="F88" s="3">
        <v>19</v>
      </c>
      <c r="G88" s="3">
        <v>23</v>
      </c>
      <c r="H88" s="3">
        <v>3.42</v>
      </c>
      <c r="J88" s="3">
        <v>8</v>
      </c>
      <c r="K88" s="3">
        <v>4.8571428571428568</v>
      </c>
    </row>
    <row r="89" spans="1:11" x14ac:dyDescent="0.3">
      <c r="A89" s="3">
        <v>5</v>
      </c>
      <c r="B89" s="5">
        <v>0.91666666666666696</v>
      </c>
      <c r="C89" s="3">
        <v>20</v>
      </c>
      <c r="D89" s="3">
        <v>6</v>
      </c>
      <c r="E89" s="3">
        <v>14</v>
      </c>
      <c r="F89" s="3">
        <v>32</v>
      </c>
      <c r="G89" s="3">
        <v>42</v>
      </c>
      <c r="H89" s="3">
        <v>5.76</v>
      </c>
      <c r="J89" s="3">
        <v>9</v>
      </c>
      <c r="K89" s="3">
        <v>4.8571428571428568</v>
      </c>
    </row>
    <row r="90" spans="1:11" x14ac:dyDescent="0.3">
      <c r="A90" s="3">
        <v>6</v>
      </c>
      <c r="B90" s="5">
        <v>0.91666666666666696</v>
      </c>
      <c r="C90" s="3">
        <v>11</v>
      </c>
      <c r="D90" s="3">
        <v>6</v>
      </c>
      <c r="E90" s="3">
        <v>6</v>
      </c>
      <c r="F90" s="3">
        <v>82</v>
      </c>
      <c r="G90" s="3">
        <v>47</v>
      </c>
      <c r="H90" s="3">
        <v>14.76</v>
      </c>
      <c r="J90" s="3">
        <v>4</v>
      </c>
      <c r="K90" s="3">
        <v>3.5714285714285716</v>
      </c>
    </row>
    <row r="91" spans="1:11" x14ac:dyDescent="0.3">
      <c r="A91" s="3">
        <v>7</v>
      </c>
      <c r="B91" s="5">
        <v>0.91666666666666696</v>
      </c>
      <c r="C91" s="3">
        <v>15</v>
      </c>
      <c r="D91" s="3">
        <v>4</v>
      </c>
      <c r="E91" s="3">
        <v>13</v>
      </c>
      <c r="F91" s="3">
        <v>197</v>
      </c>
      <c r="G91" s="3">
        <v>12</v>
      </c>
      <c r="H91" s="3">
        <v>35.46</v>
      </c>
    </row>
    <row r="92" spans="1:11" x14ac:dyDescent="0.3">
      <c r="A92" s="3">
        <v>8</v>
      </c>
      <c r="B92" s="5">
        <v>0.91666666666666696</v>
      </c>
      <c r="C92" s="3">
        <v>23</v>
      </c>
      <c r="D92" s="3">
        <v>4</v>
      </c>
      <c r="E92" s="3">
        <v>14</v>
      </c>
      <c r="F92" s="3">
        <v>176</v>
      </c>
      <c r="G92" s="3">
        <v>20</v>
      </c>
      <c r="H92" s="3">
        <v>31.68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39</v>
      </c>
      <c r="D93" s="3">
        <v>4</v>
      </c>
      <c r="E93" s="3">
        <v>5</v>
      </c>
      <c r="F93" s="3">
        <v>158</v>
      </c>
      <c r="G93" s="3">
        <v>35</v>
      </c>
      <c r="H93" s="3">
        <v>28.44</v>
      </c>
      <c r="J93" s="3">
        <v>7</v>
      </c>
      <c r="K93" s="3">
        <v>157.28571428571428</v>
      </c>
    </row>
    <row r="94" spans="1:11" x14ac:dyDescent="0.3">
      <c r="A94" s="3">
        <v>10</v>
      </c>
      <c r="B94" s="5">
        <v>0.91666666666666696</v>
      </c>
      <c r="C94" s="3">
        <v>39</v>
      </c>
      <c r="D94" s="3">
        <v>5</v>
      </c>
      <c r="E94" s="3">
        <v>2</v>
      </c>
      <c r="F94" s="3">
        <v>164</v>
      </c>
      <c r="G94" s="3">
        <v>4</v>
      </c>
      <c r="H94" s="3">
        <v>29.52</v>
      </c>
      <c r="J94" s="3">
        <v>12</v>
      </c>
      <c r="K94" s="3">
        <v>152</v>
      </c>
    </row>
    <row r="95" spans="1:11" x14ac:dyDescent="0.3">
      <c r="A95" s="3">
        <v>11</v>
      </c>
      <c r="B95" s="5">
        <v>0.91666666666666696</v>
      </c>
      <c r="C95" s="3">
        <v>9</v>
      </c>
      <c r="D95" s="3">
        <v>4</v>
      </c>
      <c r="E95" s="3">
        <v>5</v>
      </c>
      <c r="F95" s="3">
        <v>87</v>
      </c>
      <c r="G95" s="3">
        <v>41</v>
      </c>
      <c r="H95" s="3">
        <v>15.66</v>
      </c>
      <c r="J95" s="3">
        <v>8</v>
      </c>
      <c r="K95" s="3">
        <v>140.57142857142858</v>
      </c>
    </row>
    <row r="96" spans="1:11" x14ac:dyDescent="0.3">
      <c r="A96" s="3">
        <v>12</v>
      </c>
      <c r="B96" s="5">
        <v>0.91666666666666696</v>
      </c>
      <c r="C96" s="3">
        <v>23</v>
      </c>
      <c r="D96" s="3">
        <v>5</v>
      </c>
      <c r="E96" s="3">
        <v>2</v>
      </c>
      <c r="F96" s="3">
        <v>203</v>
      </c>
      <c r="G96" s="3">
        <v>42</v>
      </c>
      <c r="H96" s="3">
        <v>36.54</v>
      </c>
      <c r="J96" s="3">
        <v>17</v>
      </c>
      <c r="K96" s="3">
        <v>133.71428571428572</v>
      </c>
    </row>
    <row r="97" spans="1:11" x14ac:dyDescent="0.3">
      <c r="A97" s="3">
        <v>13</v>
      </c>
      <c r="B97" s="5">
        <v>0.91666666666666696</v>
      </c>
      <c r="C97" s="3">
        <v>21</v>
      </c>
      <c r="D97" s="3">
        <v>5</v>
      </c>
      <c r="E97" s="3">
        <v>7</v>
      </c>
      <c r="F97" s="3">
        <v>2</v>
      </c>
      <c r="G97" s="3">
        <v>8</v>
      </c>
      <c r="H97" s="3">
        <v>0.36</v>
      </c>
      <c r="J97" s="3">
        <v>2</v>
      </c>
      <c r="K97" s="3">
        <v>132</v>
      </c>
    </row>
    <row r="98" spans="1:11" x14ac:dyDescent="0.3">
      <c r="A98" s="3">
        <v>14</v>
      </c>
      <c r="B98" s="5">
        <v>0.91666666666666696</v>
      </c>
      <c r="C98" s="3">
        <v>12</v>
      </c>
      <c r="D98" s="3">
        <v>5</v>
      </c>
      <c r="E98" s="3">
        <v>10</v>
      </c>
      <c r="F98" s="3">
        <v>0</v>
      </c>
      <c r="G98" s="3">
        <v>54</v>
      </c>
      <c r="H98" s="3">
        <v>0</v>
      </c>
      <c r="J98" s="3">
        <v>15</v>
      </c>
      <c r="K98" s="3">
        <v>129.71428571428572</v>
      </c>
    </row>
    <row r="99" spans="1:11" x14ac:dyDescent="0.3">
      <c r="A99" s="3">
        <v>15</v>
      </c>
      <c r="B99" s="5">
        <v>0.91666666666666696</v>
      </c>
      <c r="C99" s="3">
        <v>16</v>
      </c>
      <c r="D99" s="3">
        <v>5</v>
      </c>
      <c r="E99" s="3">
        <v>3</v>
      </c>
      <c r="F99" s="3">
        <v>73</v>
      </c>
      <c r="G99" s="3">
        <v>48</v>
      </c>
      <c r="H99" s="3">
        <v>13.14</v>
      </c>
      <c r="J99" s="3">
        <v>4</v>
      </c>
      <c r="K99" s="3">
        <v>123.57142857142857</v>
      </c>
    </row>
    <row r="100" spans="1:11" x14ac:dyDescent="0.3">
      <c r="A100" s="3">
        <v>16</v>
      </c>
      <c r="B100" s="5">
        <v>0.91666666666666696</v>
      </c>
      <c r="C100" s="3">
        <v>27</v>
      </c>
      <c r="D100" s="3">
        <v>4</v>
      </c>
      <c r="E100" s="3">
        <v>7</v>
      </c>
      <c r="F100" s="3">
        <v>2</v>
      </c>
      <c r="G100" s="3">
        <v>9</v>
      </c>
      <c r="H100" s="3">
        <v>0.36</v>
      </c>
      <c r="J100" s="3">
        <v>6</v>
      </c>
      <c r="K100" s="3">
        <v>121.57142857142857</v>
      </c>
    </row>
    <row r="101" spans="1:11" x14ac:dyDescent="0.3">
      <c r="A101" s="3">
        <v>17</v>
      </c>
      <c r="B101" s="5">
        <v>0.91666666666666696</v>
      </c>
      <c r="C101" s="3">
        <v>23</v>
      </c>
      <c r="D101" s="3">
        <v>6</v>
      </c>
      <c r="E101" s="3">
        <v>7</v>
      </c>
      <c r="F101" s="3">
        <v>199</v>
      </c>
      <c r="G101" s="3">
        <v>1</v>
      </c>
      <c r="H101" s="3">
        <v>35.82</v>
      </c>
      <c r="J101" s="3">
        <v>20</v>
      </c>
      <c r="K101" s="3">
        <v>120.14285714285714</v>
      </c>
    </row>
    <row r="102" spans="1:11" x14ac:dyDescent="0.3">
      <c r="A102" s="3">
        <v>18</v>
      </c>
      <c r="B102" s="5">
        <v>0.91666666666666696</v>
      </c>
      <c r="C102" s="3">
        <v>14</v>
      </c>
      <c r="D102" s="3">
        <v>4</v>
      </c>
      <c r="E102" s="3">
        <v>12</v>
      </c>
      <c r="F102" s="3">
        <v>70</v>
      </c>
      <c r="G102" s="3">
        <v>35</v>
      </c>
      <c r="H102" s="3">
        <v>12.6</v>
      </c>
      <c r="J102" s="3">
        <v>16</v>
      </c>
      <c r="K102" s="3">
        <v>118.28571428571429</v>
      </c>
    </row>
    <row r="103" spans="1:11" x14ac:dyDescent="0.3">
      <c r="A103" s="3">
        <v>19</v>
      </c>
      <c r="B103" s="5">
        <v>0.91666666666666696</v>
      </c>
      <c r="C103" s="3">
        <v>16</v>
      </c>
      <c r="D103" s="3">
        <v>6</v>
      </c>
      <c r="E103" s="3">
        <v>8</v>
      </c>
      <c r="F103" s="3">
        <v>218</v>
      </c>
      <c r="G103" s="3">
        <v>21</v>
      </c>
      <c r="H103" s="3">
        <v>39.24</v>
      </c>
      <c r="J103" s="3">
        <v>14</v>
      </c>
      <c r="K103" s="3">
        <v>107.14285714285714</v>
      </c>
    </row>
    <row r="104" spans="1:11" x14ac:dyDescent="0.3">
      <c r="A104" s="3">
        <v>20</v>
      </c>
      <c r="B104" s="5">
        <v>0.91666666666666696</v>
      </c>
      <c r="C104" s="3">
        <v>35</v>
      </c>
      <c r="D104" s="3">
        <v>4</v>
      </c>
      <c r="E104" s="3">
        <v>2</v>
      </c>
      <c r="F104" s="3">
        <v>75</v>
      </c>
      <c r="G104" s="3">
        <v>25</v>
      </c>
      <c r="H104" s="3">
        <v>13.5</v>
      </c>
      <c r="J104" s="3">
        <v>9</v>
      </c>
      <c r="K104" s="3">
        <v>102.28571428571429</v>
      </c>
    </row>
    <row r="105" spans="1:11" x14ac:dyDescent="0.3">
      <c r="A105" s="3">
        <v>1</v>
      </c>
      <c r="B105" s="5">
        <v>0.91666666666666696</v>
      </c>
      <c r="C105" s="3">
        <v>32</v>
      </c>
      <c r="D105" s="3">
        <v>6</v>
      </c>
      <c r="E105" s="3">
        <v>3</v>
      </c>
      <c r="F105" s="3">
        <v>41</v>
      </c>
      <c r="G105" s="3">
        <v>45</v>
      </c>
      <c r="H105" s="3">
        <v>7.38</v>
      </c>
      <c r="J105" s="3">
        <v>19</v>
      </c>
      <c r="K105" s="3">
        <v>100</v>
      </c>
    </row>
    <row r="106" spans="1:11" x14ac:dyDescent="0.3">
      <c r="A106" s="3">
        <v>2</v>
      </c>
      <c r="B106" s="5">
        <v>0.91666666666666696</v>
      </c>
      <c r="C106" s="3">
        <v>13</v>
      </c>
      <c r="D106" s="3">
        <v>5</v>
      </c>
      <c r="E106" s="3">
        <v>10</v>
      </c>
      <c r="F106" s="3">
        <v>77</v>
      </c>
      <c r="G106" s="3">
        <v>11</v>
      </c>
      <c r="H106" s="3">
        <v>13.86</v>
      </c>
      <c r="J106" s="3">
        <v>10</v>
      </c>
      <c r="K106" s="3">
        <v>99.428571428571431</v>
      </c>
    </row>
    <row r="107" spans="1:11" x14ac:dyDescent="0.3">
      <c r="A107" s="3">
        <v>3</v>
      </c>
      <c r="B107" s="5">
        <v>0.91666666666666696</v>
      </c>
      <c r="C107" s="3">
        <v>32</v>
      </c>
      <c r="D107" s="3">
        <v>6</v>
      </c>
      <c r="E107" s="3">
        <v>10</v>
      </c>
      <c r="F107" s="3">
        <v>119</v>
      </c>
      <c r="G107" s="3">
        <v>31</v>
      </c>
      <c r="H107" s="3">
        <v>21.42</v>
      </c>
      <c r="J107" s="3">
        <v>13</v>
      </c>
      <c r="K107" s="3">
        <v>97</v>
      </c>
    </row>
    <row r="108" spans="1:11" x14ac:dyDescent="0.3">
      <c r="A108" s="3">
        <v>4</v>
      </c>
      <c r="B108" s="5">
        <v>0.91666666666666696</v>
      </c>
      <c r="C108" s="3">
        <v>26</v>
      </c>
      <c r="D108" s="3">
        <v>6</v>
      </c>
      <c r="E108" s="3">
        <v>4</v>
      </c>
      <c r="F108" s="3">
        <v>235</v>
      </c>
      <c r="G108" s="3">
        <v>55</v>
      </c>
      <c r="H108" s="3">
        <v>42.3</v>
      </c>
      <c r="J108" s="3">
        <v>3</v>
      </c>
      <c r="K108" s="3">
        <v>91.142857142857139</v>
      </c>
    </row>
    <row r="109" spans="1:11" x14ac:dyDescent="0.3">
      <c r="A109" s="3">
        <v>5</v>
      </c>
      <c r="B109" s="5">
        <v>0.91666666666666696</v>
      </c>
      <c r="C109" s="3">
        <v>33</v>
      </c>
      <c r="D109" s="3">
        <v>4</v>
      </c>
      <c r="E109" s="3">
        <v>10</v>
      </c>
      <c r="F109" s="3">
        <v>33</v>
      </c>
      <c r="G109" s="3">
        <v>48</v>
      </c>
      <c r="H109" s="3">
        <v>5.94</v>
      </c>
      <c r="J109" s="3">
        <v>1</v>
      </c>
      <c r="K109" s="3">
        <v>85.142857142857139</v>
      </c>
    </row>
    <row r="110" spans="1:11" x14ac:dyDescent="0.3">
      <c r="A110" s="3">
        <v>6</v>
      </c>
      <c r="B110" s="5">
        <v>0.91666666666666696</v>
      </c>
      <c r="C110" s="3">
        <v>38</v>
      </c>
      <c r="D110" s="3">
        <v>5</v>
      </c>
      <c r="E110" s="3">
        <v>13</v>
      </c>
      <c r="F110" s="3">
        <v>99</v>
      </c>
      <c r="G110" s="3">
        <v>38</v>
      </c>
      <c r="H110" s="3">
        <v>17.82</v>
      </c>
      <c r="J110" s="3">
        <v>11</v>
      </c>
      <c r="K110" s="3">
        <v>81.428571428571431</v>
      </c>
    </row>
    <row r="111" spans="1:11" x14ac:dyDescent="0.3">
      <c r="A111" s="3">
        <v>7</v>
      </c>
      <c r="B111" s="5">
        <v>0.91666666666666696</v>
      </c>
      <c r="C111" s="3">
        <v>9</v>
      </c>
      <c r="D111" s="3">
        <v>6</v>
      </c>
      <c r="E111" s="3">
        <v>13</v>
      </c>
      <c r="F111" s="3">
        <v>200</v>
      </c>
      <c r="G111" s="3">
        <v>46</v>
      </c>
      <c r="H111" s="3">
        <v>36</v>
      </c>
      <c r="J111" s="3">
        <v>18</v>
      </c>
      <c r="K111" s="3">
        <v>70.714285714285708</v>
      </c>
    </row>
    <row r="112" spans="1:11" x14ac:dyDescent="0.3">
      <c r="A112" s="3">
        <v>8</v>
      </c>
      <c r="B112" s="5">
        <v>0.91666666666666696</v>
      </c>
      <c r="C112" s="3">
        <v>20</v>
      </c>
      <c r="D112" s="3">
        <v>6</v>
      </c>
      <c r="E112" s="3">
        <v>3</v>
      </c>
      <c r="F112" s="3">
        <v>170</v>
      </c>
      <c r="G112" s="3">
        <v>35</v>
      </c>
      <c r="H112" s="3">
        <v>30.6</v>
      </c>
      <c r="J112" s="3">
        <v>5</v>
      </c>
      <c r="K112" s="3">
        <v>39.428571428571431</v>
      </c>
    </row>
    <row r="113" spans="1:8" x14ac:dyDescent="0.3">
      <c r="A113" s="3">
        <v>9</v>
      </c>
      <c r="B113" s="5">
        <v>0.91666666666666696</v>
      </c>
      <c r="C113" s="3">
        <v>18</v>
      </c>
      <c r="D113" s="3">
        <v>4</v>
      </c>
      <c r="E113" s="3">
        <v>8</v>
      </c>
      <c r="F113" s="3">
        <v>107</v>
      </c>
      <c r="G113" s="3">
        <v>54</v>
      </c>
      <c r="H113" s="3">
        <v>19.260000000000002</v>
      </c>
    </row>
    <row r="114" spans="1:8" x14ac:dyDescent="0.3">
      <c r="A114" s="3">
        <v>10</v>
      </c>
      <c r="B114" s="5">
        <v>0.91666666666666696</v>
      </c>
      <c r="C114" s="3">
        <v>26</v>
      </c>
      <c r="D114" s="3">
        <v>6</v>
      </c>
      <c r="E114" s="3">
        <v>3</v>
      </c>
      <c r="F114" s="3">
        <v>150</v>
      </c>
      <c r="G114" s="3">
        <v>57</v>
      </c>
      <c r="H114" s="3">
        <v>27</v>
      </c>
    </row>
    <row r="115" spans="1:8" x14ac:dyDescent="0.3">
      <c r="A115" s="3">
        <v>11</v>
      </c>
      <c r="B115" s="5">
        <v>0.91666666666666696</v>
      </c>
      <c r="C115" s="3">
        <v>27</v>
      </c>
      <c r="D115" s="3">
        <v>4</v>
      </c>
      <c r="E115" s="3">
        <v>8</v>
      </c>
      <c r="F115" s="3">
        <v>236</v>
      </c>
      <c r="G115" s="3">
        <v>60</v>
      </c>
      <c r="H115" s="3">
        <v>42.48</v>
      </c>
    </row>
    <row r="116" spans="1:8" x14ac:dyDescent="0.3">
      <c r="A116" s="3">
        <v>12</v>
      </c>
      <c r="B116" s="5">
        <v>0.91666666666666696</v>
      </c>
      <c r="C116" s="3">
        <v>17</v>
      </c>
      <c r="D116" s="3">
        <v>6</v>
      </c>
      <c r="E116" s="3">
        <v>2</v>
      </c>
      <c r="F116" s="3">
        <v>140</v>
      </c>
      <c r="G116" s="3">
        <v>23</v>
      </c>
      <c r="H116" s="3">
        <v>25.2</v>
      </c>
    </row>
    <row r="117" spans="1:8" x14ac:dyDescent="0.3">
      <c r="A117" s="3">
        <v>13</v>
      </c>
      <c r="B117" s="5">
        <v>0.91666666666666696</v>
      </c>
      <c r="C117" s="3">
        <v>13</v>
      </c>
      <c r="D117" s="3">
        <v>5</v>
      </c>
      <c r="E117" s="3">
        <v>5</v>
      </c>
      <c r="F117" s="3">
        <v>220</v>
      </c>
      <c r="G117" s="3">
        <v>50</v>
      </c>
      <c r="H117" s="3">
        <v>39.6</v>
      </c>
    </row>
    <row r="118" spans="1:8" x14ac:dyDescent="0.3">
      <c r="A118" s="3">
        <v>14</v>
      </c>
      <c r="B118" s="5">
        <v>0.91666666666666696</v>
      </c>
      <c r="C118" s="3">
        <v>15</v>
      </c>
      <c r="D118" s="3">
        <v>5</v>
      </c>
      <c r="E118" s="3">
        <v>10</v>
      </c>
      <c r="F118" s="3">
        <v>119</v>
      </c>
      <c r="G118" s="3">
        <v>18</v>
      </c>
      <c r="H118" s="3">
        <v>21.42</v>
      </c>
    </row>
    <row r="119" spans="1:8" x14ac:dyDescent="0.3">
      <c r="A119" s="3">
        <v>15</v>
      </c>
      <c r="B119" s="5">
        <v>0.91666666666666696</v>
      </c>
      <c r="C119" s="3">
        <v>7</v>
      </c>
      <c r="D119" s="3">
        <v>5</v>
      </c>
      <c r="E119" s="3">
        <v>14</v>
      </c>
      <c r="F119" s="3">
        <v>215</v>
      </c>
      <c r="G119" s="3">
        <v>25</v>
      </c>
      <c r="H119" s="3">
        <v>38.700000000000003</v>
      </c>
    </row>
    <row r="120" spans="1:8" x14ac:dyDescent="0.3">
      <c r="A120" s="3">
        <v>16</v>
      </c>
      <c r="B120" s="5">
        <v>0.91666666666666696</v>
      </c>
      <c r="C120" s="3">
        <v>18</v>
      </c>
      <c r="D120" s="3">
        <v>6</v>
      </c>
      <c r="E120" s="3">
        <v>13</v>
      </c>
      <c r="F120" s="3">
        <v>205</v>
      </c>
      <c r="G120" s="3">
        <v>44</v>
      </c>
      <c r="H120" s="3">
        <v>36.9</v>
      </c>
    </row>
    <row r="121" spans="1:8" x14ac:dyDescent="0.3">
      <c r="A121" s="3">
        <v>17</v>
      </c>
      <c r="B121" s="5">
        <v>0.91666666666666696</v>
      </c>
      <c r="C121" s="3">
        <v>24</v>
      </c>
      <c r="D121" s="3">
        <v>6</v>
      </c>
      <c r="E121" s="3">
        <v>5</v>
      </c>
      <c r="F121" s="3">
        <v>185</v>
      </c>
      <c r="G121" s="3">
        <v>29</v>
      </c>
      <c r="H121" s="3">
        <v>33.299999999999997</v>
      </c>
    </row>
    <row r="122" spans="1:8" x14ac:dyDescent="0.3">
      <c r="A122" s="3">
        <v>18</v>
      </c>
      <c r="B122" s="5">
        <v>0.91666666666666696</v>
      </c>
      <c r="C122" s="3">
        <v>24</v>
      </c>
      <c r="D122" s="3">
        <v>6</v>
      </c>
      <c r="E122" s="3">
        <v>12</v>
      </c>
      <c r="F122" s="3">
        <v>38</v>
      </c>
      <c r="G122" s="3">
        <v>3</v>
      </c>
      <c r="H122" s="3">
        <v>6.84</v>
      </c>
    </row>
    <row r="123" spans="1:8" x14ac:dyDescent="0.3">
      <c r="A123" s="3">
        <v>19</v>
      </c>
      <c r="B123" s="5">
        <v>0.91666666666666696</v>
      </c>
      <c r="C123" s="3">
        <v>23</v>
      </c>
      <c r="D123" s="3">
        <v>6</v>
      </c>
      <c r="E123" s="3">
        <v>7</v>
      </c>
      <c r="F123" s="3">
        <v>183</v>
      </c>
      <c r="G123" s="3">
        <v>46</v>
      </c>
      <c r="H123" s="3">
        <v>32.94</v>
      </c>
    </row>
    <row r="124" spans="1:8" x14ac:dyDescent="0.3">
      <c r="A124" s="3">
        <v>20</v>
      </c>
      <c r="B124" s="5">
        <v>0.91666666666666696</v>
      </c>
      <c r="C124" s="3">
        <v>39</v>
      </c>
      <c r="D124" s="3">
        <v>6</v>
      </c>
      <c r="E124" s="3">
        <v>9</v>
      </c>
      <c r="F124" s="3">
        <v>249</v>
      </c>
      <c r="G124" s="3">
        <v>34</v>
      </c>
      <c r="H124" s="3">
        <v>44.82</v>
      </c>
    </row>
    <row r="125" spans="1:8" x14ac:dyDescent="0.3">
      <c r="A125" s="8"/>
      <c r="B125" s="8"/>
      <c r="C125" s="8">
        <f t="shared" ref="C125:G125" si="7">AVERAGE(C5:C124)</f>
        <v>21.366666666666667</v>
      </c>
      <c r="D125" s="8">
        <f t="shared" si="7"/>
        <v>5.1749999999999998</v>
      </c>
      <c r="E125" s="8">
        <f t="shared" si="7"/>
        <v>7.4083333333333332</v>
      </c>
      <c r="F125" s="8">
        <f t="shared" si="7"/>
        <v>128.48333333333332</v>
      </c>
      <c r="G125" s="8">
        <f t="shared" si="7"/>
        <v>31.558333333333334</v>
      </c>
      <c r="H125" s="8">
        <f>AVERAGE(H5:H124)</f>
        <v>23.127000000000013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D17C-109A-45E2-9A46-7858C1E6B322}">
  <dimension ref="A1:P125"/>
  <sheetViews>
    <sheetView topLeftCell="E103" workbookViewId="0">
      <selection activeCell="I12" sqref="I1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19</v>
      </c>
      <c r="D5" s="3">
        <v>4</v>
      </c>
      <c r="E5" s="3">
        <v>1</v>
      </c>
      <c r="F5" s="3">
        <v>64</v>
      </c>
      <c r="G5" s="3">
        <v>24</v>
      </c>
      <c r="H5" s="3">
        <v>11.52</v>
      </c>
      <c r="J5" s="3">
        <v>1</v>
      </c>
      <c r="K5" s="7">
        <f>AVERAGE(C5,C25,C45,C65,C85,C105,)</f>
        <v>23.142857142857142</v>
      </c>
      <c r="L5" s="7">
        <f>AVERAGE(D5,D25,D45,D65,D85,D105,)</f>
        <v>4.1428571428571432</v>
      </c>
      <c r="M5" s="7">
        <f t="shared" ref="M5:P20" si="0">AVERAGE(E5,E25,E45,E65,E85,E105,)</f>
        <v>4.7142857142857144</v>
      </c>
      <c r="N5" s="7">
        <f t="shared" si="0"/>
        <v>113.28571428571429</v>
      </c>
      <c r="O5" s="7">
        <f t="shared" si="0"/>
        <v>20.571428571428573</v>
      </c>
      <c r="P5" s="7">
        <f>AVERAGE(H5,H25,H45,H65,H85,H105,)</f>
        <v>20.391428571428573</v>
      </c>
    </row>
    <row r="6" spans="1:16" x14ac:dyDescent="0.3">
      <c r="A6" s="3">
        <v>2</v>
      </c>
      <c r="B6" s="5">
        <v>0.91666666666666663</v>
      </c>
      <c r="C6" s="3">
        <v>29</v>
      </c>
      <c r="D6" s="3">
        <v>4</v>
      </c>
      <c r="E6" s="3">
        <v>4</v>
      </c>
      <c r="F6" s="3">
        <v>203</v>
      </c>
      <c r="G6" s="3">
        <v>11</v>
      </c>
      <c r="H6" s="3">
        <v>36.54</v>
      </c>
      <c r="J6" s="3">
        <v>2</v>
      </c>
      <c r="K6" s="7">
        <f t="shared" ref="K6:P21" si="1">AVERAGE(C6,C26,C46,C66,C86,C106,)</f>
        <v>20.142857142857142</v>
      </c>
      <c r="L6" s="7">
        <f t="shared" si="1"/>
        <v>3.8571428571428572</v>
      </c>
      <c r="M6" s="7">
        <f t="shared" si="0"/>
        <v>5.2857142857142856</v>
      </c>
      <c r="N6" s="7">
        <f t="shared" si="0"/>
        <v>118.57142857142857</v>
      </c>
      <c r="O6" s="7">
        <f t="shared" si="0"/>
        <v>22.714285714285715</v>
      </c>
      <c r="P6" s="7">
        <f t="shared" si="0"/>
        <v>21.342857142857145</v>
      </c>
    </row>
    <row r="7" spans="1:16" x14ac:dyDescent="0.3">
      <c r="A7" s="3">
        <v>3</v>
      </c>
      <c r="B7" s="5">
        <v>0.91666666666666696</v>
      </c>
      <c r="C7" s="3">
        <v>19</v>
      </c>
      <c r="D7" s="3">
        <v>6</v>
      </c>
      <c r="E7" s="3">
        <v>7</v>
      </c>
      <c r="F7" s="3">
        <v>224</v>
      </c>
      <c r="G7" s="3">
        <v>16</v>
      </c>
      <c r="H7" s="3">
        <v>40.32</v>
      </c>
      <c r="J7" s="3">
        <v>3</v>
      </c>
      <c r="K7" s="7">
        <f t="shared" si="1"/>
        <v>20</v>
      </c>
      <c r="L7" s="7">
        <f t="shared" si="1"/>
        <v>4</v>
      </c>
      <c r="M7" s="7">
        <f t="shared" si="0"/>
        <v>4.2857142857142856</v>
      </c>
      <c r="N7" s="7">
        <f t="shared" si="0"/>
        <v>121.85714285714286</v>
      </c>
      <c r="O7" s="7">
        <f t="shared" si="0"/>
        <v>17.142857142857142</v>
      </c>
      <c r="P7" s="7">
        <f t="shared" si="0"/>
        <v>21.934285714285714</v>
      </c>
    </row>
    <row r="8" spans="1:16" x14ac:dyDescent="0.3">
      <c r="A8" s="3">
        <v>4</v>
      </c>
      <c r="B8" s="5">
        <v>0.91666666666666696</v>
      </c>
      <c r="C8" s="3">
        <v>18</v>
      </c>
      <c r="D8" s="3">
        <v>5</v>
      </c>
      <c r="E8" s="3">
        <v>14</v>
      </c>
      <c r="F8" s="3">
        <v>3</v>
      </c>
      <c r="G8" s="3">
        <v>50</v>
      </c>
      <c r="H8" s="3">
        <v>0.54</v>
      </c>
      <c r="J8" s="3">
        <v>4</v>
      </c>
      <c r="K8" s="7">
        <f>AVERAGE(C8,C28,C48,C68,C88,C108,)</f>
        <v>21.571428571428573</v>
      </c>
      <c r="L8" s="7">
        <f t="shared" si="1"/>
        <v>4.5714285714285712</v>
      </c>
      <c r="M8" s="7">
        <f t="shared" si="0"/>
        <v>6.7142857142857144</v>
      </c>
      <c r="N8" s="7">
        <f t="shared" si="0"/>
        <v>102.42857142857143</v>
      </c>
      <c r="O8" s="7">
        <f t="shared" si="0"/>
        <v>35.571428571428569</v>
      </c>
      <c r="P8" s="7">
        <f t="shared" si="0"/>
        <v>18.437142857142856</v>
      </c>
    </row>
    <row r="9" spans="1:16" x14ac:dyDescent="0.3">
      <c r="A9" s="3">
        <v>5</v>
      </c>
      <c r="B9" s="5">
        <v>0.91666666666666696</v>
      </c>
      <c r="C9" s="3">
        <v>11</v>
      </c>
      <c r="D9" s="3">
        <v>6</v>
      </c>
      <c r="E9" s="3">
        <v>10</v>
      </c>
      <c r="F9" s="3">
        <v>127</v>
      </c>
      <c r="G9" s="3">
        <v>24</v>
      </c>
      <c r="H9" s="3">
        <v>22.86</v>
      </c>
      <c r="J9" s="3">
        <v>5</v>
      </c>
      <c r="K9" s="7">
        <f t="shared" si="1"/>
        <v>23.714285714285715</v>
      </c>
      <c r="L9" s="7">
        <f t="shared" si="1"/>
        <v>4.4285714285714288</v>
      </c>
      <c r="M9" s="7">
        <f t="shared" si="0"/>
        <v>8.5714285714285712</v>
      </c>
      <c r="N9" s="7">
        <f t="shared" si="0"/>
        <v>114.85714285714286</v>
      </c>
      <c r="O9" s="7">
        <f t="shared" si="0"/>
        <v>23.857142857142858</v>
      </c>
      <c r="P9" s="7">
        <f t="shared" si="0"/>
        <v>20.674285714285713</v>
      </c>
    </row>
    <row r="10" spans="1:16" x14ac:dyDescent="0.3">
      <c r="A10" s="3">
        <v>6</v>
      </c>
      <c r="B10" s="5">
        <v>0.91666666666666696</v>
      </c>
      <c r="C10" s="3">
        <v>7</v>
      </c>
      <c r="D10" s="3">
        <v>6</v>
      </c>
      <c r="E10" s="3">
        <v>9</v>
      </c>
      <c r="F10" s="3">
        <v>75</v>
      </c>
      <c r="G10" s="3">
        <v>10</v>
      </c>
      <c r="H10" s="3">
        <v>13.5</v>
      </c>
      <c r="J10" s="3">
        <v>6</v>
      </c>
      <c r="K10" s="7">
        <f t="shared" si="1"/>
        <v>9.4285714285714288</v>
      </c>
      <c r="L10" s="7">
        <f t="shared" si="1"/>
        <v>4.1428571428571432</v>
      </c>
      <c r="M10" s="7">
        <f t="shared" si="0"/>
        <v>5</v>
      </c>
      <c r="N10" s="7">
        <f t="shared" si="0"/>
        <v>77.857142857142861</v>
      </c>
      <c r="O10" s="7">
        <f t="shared" si="0"/>
        <v>25.571428571428573</v>
      </c>
      <c r="P10" s="7">
        <f t="shared" si="0"/>
        <v>14.014285714285714</v>
      </c>
    </row>
    <row r="11" spans="1:16" x14ac:dyDescent="0.3">
      <c r="A11" s="3">
        <v>7</v>
      </c>
      <c r="B11" s="5">
        <v>0.91666666666666696</v>
      </c>
      <c r="C11" s="3">
        <v>10</v>
      </c>
      <c r="D11" s="3">
        <v>5</v>
      </c>
      <c r="E11" s="3">
        <v>10</v>
      </c>
      <c r="F11" s="3">
        <v>249</v>
      </c>
      <c r="G11" s="3">
        <v>42</v>
      </c>
      <c r="H11" s="3">
        <v>44.82</v>
      </c>
      <c r="J11" s="3">
        <v>7</v>
      </c>
      <c r="K11" s="7">
        <f t="shared" si="1"/>
        <v>16.857142857142858</v>
      </c>
      <c r="L11" s="7">
        <f t="shared" si="1"/>
        <v>4.5714285714285712</v>
      </c>
      <c r="M11" s="7">
        <f t="shared" si="0"/>
        <v>5.1428571428571432</v>
      </c>
      <c r="N11" s="7">
        <f t="shared" si="0"/>
        <v>108.14285714285714</v>
      </c>
      <c r="O11" s="7">
        <f t="shared" si="0"/>
        <v>38</v>
      </c>
      <c r="P11" s="7">
        <f t="shared" si="0"/>
        <v>19.465714285714284</v>
      </c>
    </row>
    <row r="12" spans="1:16" x14ac:dyDescent="0.3">
      <c r="A12" s="3">
        <v>8</v>
      </c>
      <c r="B12" s="5">
        <v>0.91666666666666696</v>
      </c>
      <c r="C12" s="3">
        <v>11</v>
      </c>
      <c r="D12" s="3">
        <v>5</v>
      </c>
      <c r="E12" s="3">
        <v>8</v>
      </c>
      <c r="F12" s="3">
        <v>30</v>
      </c>
      <c r="G12" s="3">
        <v>16</v>
      </c>
      <c r="H12" s="3">
        <v>5.4</v>
      </c>
      <c r="J12" s="3">
        <v>8</v>
      </c>
      <c r="K12" s="7">
        <f t="shared" si="1"/>
        <v>16.714285714285715</v>
      </c>
      <c r="L12" s="7">
        <f t="shared" si="1"/>
        <v>4.2857142857142856</v>
      </c>
      <c r="M12" s="7">
        <f t="shared" si="0"/>
        <v>7.8571428571428568</v>
      </c>
      <c r="N12" s="7">
        <f t="shared" si="0"/>
        <v>109.85714285714286</v>
      </c>
      <c r="O12" s="7">
        <f t="shared" si="0"/>
        <v>20</v>
      </c>
      <c r="P12" s="7">
        <f t="shared" si="0"/>
        <v>19.774285714285718</v>
      </c>
    </row>
    <row r="13" spans="1:16" x14ac:dyDescent="0.3">
      <c r="A13" s="3">
        <v>9</v>
      </c>
      <c r="B13" s="5">
        <v>0.91666666666666696</v>
      </c>
      <c r="C13" s="3">
        <v>7</v>
      </c>
      <c r="D13" s="3">
        <v>5</v>
      </c>
      <c r="E13" s="3">
        <v>11</v>
      </c>
      <c r="F13" s="3">
        <v>198</v>
      </c>
      <c r="G13" s="3">
        <v>29</v>
      </c>
      <c r="H13" s="3">
        <v>35.64</v>
      </c>
      <c r="J13" s="3">
        <v>9</v>
      </c>
      <c r="K13" s="7">
        <f t="shared" si="1"/>
        <v>11.142857142857142</v>
      </c>
      <c r="L13" s="7">
        <f t="shared" si="1"/>
        <v>4.1428571428571432</v>
      </c>
      <c r="M13" s="7">
        <f t="shared" si="0"/>
        <v>9</v>
      </c>
      <c r="N13" s="7">
        <f t="shared" si="0"/>
        <v>129.42857142857142</v>
      </c>
      <c r="O13" s="7">
        <f t="shared" si="0"/>
        <v>16.571428571428573</v>
      </c>
      <c r="P13" s="7">
        <f t="shared" si="0"/>
        <v>23.297142857142862</v>
      </c>
    </row>
    <row r="14" spans="1:16" x14ac:dyDescent="0.3">
      <c r="A14" s="3">
        <v>10</v>
      </c>
      <c r="B14" s="5">
        <v>0.91666666666666696</v>
      </c>
      <c r="C14" s="3">
        <v>26</v>
      </c>
      <c r="D14" s="3">
        <v>4</v>
      </c>
      <c r="E14" s="3">
        <v>3</v>
      </c>
      <c r="F14" s="3">
        <v>96</v>
      </c>
      <c r="G14" s="3">
        <v>46</v>
      </c>
      <c r="H14" s="3">
        <v>17.28</v>
      </c>
      <c r="J14" s="3">
        <v>10</v>
      </c>
      <c r="K14" s="7">
        <f t="shared" si="1"/>
        <v>16.285714285714285</v>
      </c>
      <c r="L14" s="7">
        <f t="shared" si="1"/>
        <v>4.1428571428571432</v>
      </c>
      <c r="M14" s="7">
        <f t="shared" si="0"/>
        <v>5.2857142857142856</v>
      </c>
      <c r="N14" s="7">
        <f t="shared" si="0"/>
        <v>109.57142857142857</v>
      </c>
      <c r="O14" s="7">
        <f t="shared" si="0"/>
        <v>37</v>
      </c>
      <c r="P14" s="7">
        <f t="shared" si="0"/>
        <v>19.722857142857144</v>
      </c>
    </row>
    <row r="15" spans="1:16" x14ac:dyDescent="0.3">
      <c r="A15" s="3">
        <v>11</v>
      </c>
      <c r="B15" s="5">
        <v>0.91666666666666696</v>
      </c>
      <c r="C15" s="3">
        <v>23</v>
      </c>
      <c r="D15" s="3">
        <v>6</v>
      </c>
      <c r="E15" s="3">
        <v>5</v>
      </c>
      <c r="F15" s="3">
        <v>129</v>
      </c>
      <c r="G15" s="3">
        <v>37</v>
      </c>
      <c r="H15" s="3">
        <v>23.22</v>
      </c>
      <c r="J15" s="3">
        <v>11</v>
      </c>
      <c r="K15" s="7">
        <f t="shared" si="1"/>
        <v>21</v>
      </c>
      <c r="L15" s="7">
        <f t="shared" si="1"/>
        <v>4.1428571428571432</v>
      </c>
      <c r="M15" s="7">
        <f t="shared" si="0"/>
        <v>4.4285714285714288</v>
      </c>
      <c r="N15" s="7">
        <f t="shared" si="0"/>
        <v>116.57142857142857</v>
      </c>
      <c r="O15" s="7">
        <f t="shared" si="0"/>
        <v>18.714285714285715</v>
      </c>
      <c r="P15" s="7">
        <f t="shared" si="0"/>
        <v>20.982857142857142</v>
      </c>
    </row>
    <row r="16" spans="1:16" x14ac:dyDescent="0.3">
      <c r="A16" s="3">
        <v>12</v>
      </c>
      <c r="B16" s="5">
        <v>0.91666666666666696</v>
      </c>
      <c r="C16" s="3">
        <v>35</v>
      </c>
      <c r="D16" s="3">
        <v>4</v>
      </c>
      <c r="E16" s="3">
        <v>14</v>
      </c>
      <c r="F16" s="3">
        <v>54</v>
      </c>
      <c r="G16" s="3">
        <v>44</v>
      </c>
      <c r="H16" s="3">
        <v>9.7200000000000006</v>
      </c>
      <c r="J16" s="3">
        <v>12</v>
      </c>
      <c r="K16" s="7">
        <f t="shared" si="1"/>
        <v>19.714285714285715</v>
      </c>
      <c r="L16" s="7">
        <f t="shared" si="1"/>
        <v>4.4285714285714288</v>
      </c>
      <c r="M16" s="7">
        <f t="shared" si="0"/>
        <v>7.2857142857142856</v>
      </c>
      <c r="N16" s="7">
        <f t="shared" si="0"/>
        <v>110.71428571428571</v>
      </c>
      <c r="O16" s="7">
        <f t="shared" si="0"/>
        <v>31.571428571428573</v>
      </c>
      <c r="P16" s="7">
        <f t="shared" si="0"/>
        <v>19.928571428571427</v>
      </c>
    </row>
    <row r="17" spans="1:16" x14ac:dyDescent="0.3">
      <c r="A17" s="3">
        <v>13</v>
      </c>
      <c r="B17" s="5">
        <v>0.91666666666666696</v>
      </c>
      <c r="C17" s="3">
        <v>10</v>
      </c>
      <c r="D17" s="3">
        <v>6</v>
      </c>
      <c r="E17" s="3">
        <v>12</v>
      </c>
      <c r="F17" s="3">
        <v>46</v>
      </c>
      <c r="G17" s="3">
        <v>45</v>
      </c>
      <c r="H17" s="3">
        <v>8.2799999999999994</v>
      </c>
      <c r="J17" s="3">
        <v>13</v>
      </c>
      <c r="K17" s="7">
        <f t="shared" si="1"/>
        <v>20.428571428571427</v>
      </c>
      <c r="L17" s="7">
        <f t="shared" si="1"/>
        <v>4.5714285714285712</v>
      </c>
      <c r="M17" s="7">
        <f t="shared" si="0"/>
        <v>10</v>
      </c>
      <c r="N17" s="7">
        <f t="shared" si="0"/>
        <v>116.85714285714286</v>
      </c>
      <c r="O17" s="7">
        <f t="shared" si="0"/>
        <v>32.428571428571431</v>
      </c>
      <c r="P17" s="7">
        <f t="shared" si="0"/>
        <v>21.034285714285716</v>
      </c>
    </row>
    <row r="18" spans="1:16" x14ac:dyDescent="0.3">
      <c r="A18" s="3">
        <v>14</v>
      </c>
      <c r="B18" s="5">
        <v>0.91666666666666696</v>
      </c>
      <c r="C18" s="3">
        <v>17</v>
      </c>
      <c r="D18" s="3">
        <v>4</v>
      </c>
      <c r="E18" s="3">
        <v>8</v>
      </c>
      <c r="F18" s="3">
        <v>246</v>
      </c>
      <c r="G18" s="3">
        <v>52</v>
      </c>
      <c r="H18" s="3">
        <v>44.28</v>
      </c>
      <c r="J18" s="3">
        <v>14</v>
      </c>
      <c r="K18" s="7">
        <f t="shared" si="1"/>
        <v>25.285714285714285</v>
      </c>
      <c r="L18" s="7">
        <f t="shared" si="1"/>
        <v>4</v>
      </c>
      <c r="M18" s="7">
        <f t="shared" si="0"/>
        <v>6.4285714285714288</v>
      </c>
      <c r="N18" s="7">
        <f t="shared" si="0"/>
        <v>117.42857142857143</v>
      </c>
      <c r="O18" s="7">
        <f t="shared" si="0"/>
        <v>37.142857142857146</v>
      </c>
      <c r="P18" s="7">
        <f t="shared" si="0"/>
        <v>21.137142857142859</v>
      </c>
    </row>
    <row r="19" spans="1:16" x14ac:dyDescent="0.3">
      <c r="A19" s="3">
        <v>15</v>
      </c>
      <c r="B19" s="5">
        <v>0.91666666666666696</v>
      </c>
      <c r="C19" s="3">
        <v>25</v>
      </c>
      <c r="D19" s="3">
        <v>4</v>
      </c>
      <c r="E19" s="3">
        <v>14</v>
      </c>
      <c r="F19" s="3">
        <v>18</v>
      </c>
      <c r="G19" s="3">
        <v>41</v>
      </c>
      <c r="H19" s="3">
        <v>3.24</v>
      </c>
      <c r="J19" s="3">
        <v>15</v>
      </c>
      <c r="K19" s="7">
        <f t="shared" si="1"/>
        <v>18.142857142857142</v>
      </c>
      <c r="L19" s="7">
        <f t="shared" si="1"/>
        <v>4.1428571428571432</v>
      </c>
      <c r="M19" s="7">
        <f t="shared" si="0"/>
        <v>7.4285714285714288</v>
      </c>
      <c r="N19" s="7">
        <f t="shared" si="0"/>
        <v>67.285714285714292</v>
      </c>
      <c r="O19" s="7">
        <f t="shared" si="0"/>
        <v>30.142857142857142</v>
      </c>
      <c r="P19" s="7">
        <f t="shared" si="0"/>
        <v>12.111428571428572</v>
      </c>
    </row>
    <row r="20" spans="1:16" x14ac:dyDescent="0.3">
      <c r="A20" s="3">
        <v>16</v>
      </c>
      <c r="B20" s="5">
        <v>0.91666666666666696</v>
      </c>
      <c r="C20" s="3">
        <v>32</v>
      </c>
      <c r="D20" s="3">
        <v>5</v>
      </c>
      <c r="E20" s="3">
        <v>2</v>
      </c>
      <c r="F20" s="3">
        <v>206</v>
      </c>
      <c r="G20" s="3">
        <v>5</v>
      </c>
      <c r="H20" s="3">
        <v>37.08</v>
      </c>
      <c r="J20" s="3">
        <v>16</v>
      </c>
      <c r="K20" s="7">
        <f t="shared" si="1"/>
        <v>14</v>
      </c>
      <c r="L20" s="7">
        <f t="shared" si="1"/>
        <v>4.2857142857142856</v>
      </c>
      <c r="M20" s="7">
        <f t="shared" si="0"/>
        <v>6</v>
      </c>
      <c r="N20" s="7">
        <f t="shared" si="0"/>
        <v>95.142857142857139</v>
      </c>
      <c r="O20" s="7">
        <f t="shared" si="0"/>
        <v>16.285714285714285</v>
      </c>
      <c r="P20" s="7">
        <f t="shared" si="0"/>
        <v>17.125714285714285</v>
      </c>
    </row>
    <row r="21" spans="1:16" x14ac:dyDescent="0.3">
      <c r="A21" s="3">
        <v>17</v>
      </c>
      <c r="B21" s="5">
        <v>0.91666666666666696</v>
      </c>
      <c r="C21" s="3">
        <v>11</v>
      </c>
      <c r="D21" s="3">
        <v>6</v>
      </c>
      <c r="E21" s="3">
        <v>3</v>
      </c>
      <c r="F21" s="3">
        <v>185</v>
      </c>
      <c r="G21" s="3">
        <v>56</v>
      </c>
      <c r="H21" s="3">
        <v>33.299999999999997</v>
      </c>
      <c r="J21" s="3">
        <v>17</v>
      </c>
      <c r="K21" s="7">
        <f t="shared" si="1"/>
        <v>11.428571428571429</v>
      </c>
      <c r="L21" s="7">
        <f t="shared" si="1"/>
        <v>4.7142857142857144</v>
      </c>
      <c r="M21" s="7">
        <f t="shared" si="1"/>
        <v>6</v>
      </c>
      <c r="N21" s="7">
        <f t="shared" si="1"/>
        <v>142.28571428571428</v>
      </c>
      <c r="O21" s="7">
        <f t="shared" si="1"/>
        <v>21.285714285714285</v>
      </c>
      <c r="P21" s="7">
        <f t="shared" si="1"/>
        <v>25.611428571428572</v>
      </c>
    </row>
    <row r="22" spans="1:16" x14ac:dyDescent="0.3">
      <c r="A22" s="3">
        <v>18</v>
      </c>
      <c r="B22" s="5">
        <v>0.91666666666666696</v>
      </c>
      <c r="C22" s="3">
        <v>39</v>
      </c>
      <c r="D22" s="3">
        <v>4</v>
      </c>
      <c r="E22" s="3">
        <v>6</v>
      </c>
      <c r="F22" s="3">
        <v>101</v>
      </c>
      <c r="G22" s="3">
        <v>54</v>
      </c>
      <c r="H22" s="3">
        <v>18.18</v>
      </c>
      <c r="J22" s="3">
        <v>18</v>
      </c>
      <c r="K22" s="7">
        <f t="shared" ref="K22:P24" si="2">AVERAGE(C22,C42,C62,C82,C102,C122,)</f>
        <v>23.857142857142858</v>
      </c>
      <c r="L22" s="7">
        <f t="shared" si="2"/>
        <v>4.2857142857142856</v>
      </c>
      <c r="M22" s="7">
        <f t="shared" si="2"/>
        <v>4.2857142857142856</v>
      </c>
      <c r="N22" s="7">
        <f t="shared" si="2"/>
        <v>87.571428571428569</v>
      </c>
      <c r="O22" s="7">
        <f t="shared" si="2"/>
        <v>28.142857142857142</v>
      </c>
      <c r="P22" s="7">
        <f t="shared" si="2"/>
        <v>15.762857142857143</v>
      </c>
    </row>
    <row r="23" spans="1:16" x14ac:dyDescent="0.3">
      <c r="A23" s="3">
        <v>19</v>
      </c>
      <c r="B23" s="5">
        <v>0.91666666666666696</v>
      </c>
      <c r="C23" s="3">
        <v>11</v>
      </c>
      <c r="D23" s="3">
        <v>6</v>
      </c>
      <c r="E23" s="3">
        <v>9</v>
      </c>
      <c r="F23" s="3">
        <v>63</v>
      </c>
      <c r="G23" s="3">
        <v>30</v>
      </c>
      <c r="H23" s="3">
        <v>11.34</v>
      </c>
      <c r="J23" s="3">
        <v>19</v>
      </c>
      <c r="K23" s="7">
        <f t="shared" si="2"/>
        <v>14</v>
      </c>
      <c r="L23" s="7">
        <f t="shared" si="2"/>
        <v>4.5714285714285712</v>
      </c>
      <c r="M23" s="7">
        <f t="shared" si="2"/>
        <v>7</v>
      </c>
      <c r="N23" s="7">
        <f t="shared" si="2"/>
        <v>50.142857142857146</v>
      </c>
      <c r="O23" s="7">
        <f t="shared" si="2"/>
        <v>31.428571428571427</v>
      </c>
      <c r="P23" s="7">
        <f t="shared" si="2"/>
        <v>9.0257142857142867</v>
      </c>
    </row>
    <row r="24" spans="1:16" x14ac:dyDescent="0.3">
      <c r="A24" s="3">
        <v>20</v>
      </c>
      <c r="B24" s="5">
        <v>0.91666666666666696</v>
      </c>
      <c r="C24" s="3">
        <v>8</v>
      </c>
      <c r="D24" s="3">
        <v>4</v>
      </c>
      <c r="E24" s="3">
        <v>10</v>
      </c>
      <c r="F24" s="3">
        <v>62</v>
      </c>
      <c r="G24" s="3">
        <v>9</v>
      </c>
      <c r="H24" s="3">
        <v>11.16</v>
      </c>
      <c r="J24" s="3">
        <v>20</v>
      </c>
      <c r="K24" s="7">
        <f t="shared" si="2"/>
        <v>13.428571428571429</v>
      </c>
      <c r="L24" s="7">
        <f>AVERAGE(D24,D44,D64,D84,D104,D124,)</f>
        <v>4.5714285714285712</v>
      </c>
      <c r="M24" s="7">
        <f t="shared" si="2"/>
        <v>6.8571428571428568</v>
      </c>
      <c r="N24" s="7">
        <f t="shared" si="2"/>
        <v>80.571428571428569</v>
      </c>
      <c r="O24" s="7">
        <f t="shared" si="2"/>
        <v>27.714285714285715</v>
      </c>
      <c r="P24" s="7">
        <f t="shared" si="2"/>
        <v>14.502857142857142</v>
      </c>
    </row>
    <row r="25" spans="1:16" x14ac:dyDescent="0.3">
      <c r="A25" s="3">
        <v>1</v>
      </c>
      <c r="B25" s="5">
        <v>0.91666666666666696</v>
      </c>
      <c r="C25" s="3">
        <v>20</v>
      </c>
      <c r="D25" s="3">
        <v>4</v>
      </c>
      <c r="E25" s="3">
        <v>9</v>
      </c>
      <c r="F25" s="3">
        <v>231</v>
      </c>
      <c r="G25" s="3">
        <v>58</v>
      </c>
      <c r="H25" s="3">
        <v>41.58</v>
      </c>
    </row>
    <row r="26" spans="1:16" x14ac:dyDescent="0.3">
      <c r="A26" s="3">
        <v>2</v>
      </c>
      <c r="B26" s="5">
        <v>0.91666666666666696</v>
      </c>
      <c r="C26" s="3">
        <v>26</v>
      </c>
      <c r="D26" s="3">
        <v>4</v>
      </c>
      <c r="E26" s="3">
        <v>7</v>
      </c>
      <c r="F26" s="3">
        <v>57</v>
      </c>
      <c r="G26" s="3">
        <v>25</v>
      </c>
      <c r="H26" s="3">
        <v>10.26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11</v>
      </c>
      <c r="D27" s="3">
        <v>5</v>
      </c>
      <c r="E27" s="3">
        <v>1</v>
      </c>
      <c r="F27" s="3">
        <v>26</v>
      </c>
      <c r="G27" s="3">
        <v>4</v>
      </c>
      <c r="H27" s="3">
        <v>4.68</v>
      </c>
      <c r="J27" s="3">
        <v>14</v>
      </c>
      <c r="K27" s="3">
        <v>25.285714285714285</v>
      </c>
      <c r="M27" s="3">
        <v>7</v>
      </c>
      <c r="N27" s="3">
        <v>38</v>
      </c>
    </row>
    <row r="28" spans="1:16" x14ac:dyDescent="0.3">
      <c r="A28" s="3">
        <v>4</v>
      </c>
      <c r="B28" s="5">
        <v>0.91666666666666696</v>
      </c>
      <c r="C28" s="3">
        <v>33</v>
      </c>
      <c r="D28" s="3">
        <v>4</v>
      </c>
      <c r="E28" s="3">
        <v>12</v>
      </c>
      <c r="F28" s="3">
        <v>0</v>
      </c>
      <c r="G28" s="3">
        <v>42</v>
      </c>
      <c r="H28" s="3">
        <v>0</v>
      </c>
      <c r="J28" s="3">
        <v>18</v>
      </c>
      <c r="K28" s="3">
        <v>23.857142857142858</v>
      </c>
      <c r="M28" s="3">
        <v>14</v>
      </c>
      <c r="N28" s="3">
        <v>37.142857142857146</v>
      </c>
    </row>
    <row r="29" spans="1:16" x14ac:dyDescent="0.3">
      <c r="A29" s="3">
        <v>5</v>
      </c>
      <c r="B29" s="5">
        <v>0.91666666666666696</v>
      </c>
      <c r="C29" s="3">
        <v>40</v>
      </c>
      <c r="D29" s="3">
        <v>4</v>
      </c>
      <c r="E29" s="3">
        <v>12</v>
      </c>
      <c r="F29" s="3">
        <v>149</v>
      </c>
      <c r="G29" s="3">
        <v>18</v>
      </c>
      <c r="H29" s="3">
        <v>26.82</v>
      </c>
      <c r="J29" s="3">
        <v>5</v>
      </c>
      <c r="K29" s="3">
        <v>23.714285714285715</v>
      </c>
      <c r="M29" s="3">
        <v>10</v>
      </c>
      <c r="N29" s="3">
        <v>37</v>
      </c>
    </row>
    <row r="30" spans="1:16" x14ac:dyDescent="0.3">
      <c r="A30" s="3">
        <v>6</v>
      </c>
      <c r="B30" s="5">
        <v>0.91666666666666696</v>
      </c>
      <c r="C30" s="3">
        <v>20</v>
      </c>
      <c r="D30" s="3">
        <v>4</v>
      </c>
      <c r="E30" s="3">
        <v>2</v>
      </c>
      <c r="F30" s="3">
        <v>135</v>
      </c>
      <c r="G30" s="3">
        <v>25</v>
      </c>
      <c r="H30" s="3">
        <v>24.3</v>
      </c>
      <c r="J30" s="3">
        <v>1</v>
      </c>
      <c r="K30" s="3">
        <v>23.142857142857142</v>
      </c>
      <c r="M30" s="3">
        <v>4</v>
      </c>
      <c r="N30" s="3">
        <v>35.571428571428569</v>
      </c>
    </row>
    <row r="31" spans="1:16" x14ac:dyDescent="0.3">
      <c r="A31" s="3">
        <v>7</v>
      </c>
      <c r="B31" s="5">
        <v>0.91666666666666696</v>
      </c>
      <c r="C31" s="3">
        <v>20</v>
      </c>
      <c r="D31" s="3">
        <v>6</v>
      </c>
      <c r="E31" s="3">
        <v>3</v>
      </c>
      <c r="F31" s="3">
        <v>63</v>
      </c>
      <c r="G31" s="3">
        <v>57</v>
      </c>
      <c r="H31" s="3">
        <v>11.34</v>
      </c>
      <c r="J31" s="3">
        <v>4</v>
      </c>
      <c r="K31" s="3">
        <v>21.571428571428573</v>
      </c>
      <c r="M31" s="3">
        <v>13</v>
      </c>
      <c r="N31" s="3">
        <v>32.428571428571431</v>
      </c>
    </row>
    <row r="32" spans="1:16" x14ac:dyDescent="0.3">
      <c r="A32" s="3">
        <v>8</v>
      </c>
      <c r="B32" s="5">
        <v>0.91666666666666696</v>
      </c>
      <c r="C32" s="3">
        <v>5</v>
      </c>
      <c r="D32" s="3">
        <v>4</v>
      </c>
      <c r="E32" s="3">
        <v>10</v>
      </c>
      <c r="F32" s="3">
        <v>44</v>
      </c>
      <c r="G32" s="3">
        <v>8</v>
      </c>
      <c r="H32" s="3">
        <v>7.92</v>
      </c>
      <c r="J32" s="3">
        <v>11</v>
      </c>
      <c r="K32" s="3">
        <v>21</v>
      </c>
      <c r="M32" s="3">
        <v>12</v>
      </c>
      <c r="N32" s="3">
        <v>31.571428571428573</v>
      </c>
    </row>
    <row r="33" spans="1:14" x14ac:dyDescent="0.3">
      <c r="A33" s="3">
        <v>9</v>
      </c>
      <c r="B33" s="5">
        <v>0.91666666666666696</v>
      </c>
      <c r="C33" s="3">
        <v>14</v>
      </c>
      <c r="D33" s="3">
        <v>6</v>
      </c>
      <c r="E33" s="3">
        <v>10</v>
      </c>
      <c r="F33" s="3">
        <v>65</v>
      </c>
      <c r="G33" s="3">
        <v>31</v>
      </c>
      <c r="H33" s="3">
        <v>11.7</v>
      </c>
      <c r="J33" s="3">
        <v>13</v>
      </c>
      <c r="K33" s="3">
        <v>20.428571428571427</v>
      </c>
      <c r="M33" s="3">
        <v>19</v>
      </c>
      <c r="N33" s="3">
        <v>31.428571428571427</v>
      </c>
    </row>
    <row r="34" spans="1:14" x14ac:dyDescent="0.3">
      <c r="A34" s="3">
        <v>10</v>
      </c>
      <c r="B34" s="5">
        <v>0.91666666666666696</v>
      </c>
      <c r="C34" s="3">
        <v>9</v>
      </c>
      <c r="D34" s="3">
        <v>4</v>
      </c>
      <c r="E34" s="3">
        <v>10</v>
      </c>
      <c r="F34" s="3">
        <v>151</v>
      </c>
      <c r="G34" s="3">
        <v>54</v>
      </c>
      <c r="H34" s="3">
        <v>27.18</v>
      </c>
      <c r="J34" s="3">
        <v>2</v>
      </c>
      <c r="K34" s="3">
        <v>20.142857142857142</v>
      </c>
      <c r="M34" s="3">
        <v>15</v>
      </c>
      <c r="N34" s="3">
        <v>30.142857142857142</v>
      </c>
    </row>
    <row r="35" spans="1:14" x14ac:dyDescent="0.3">
      <c r="A35" s="3">
        <v>11</v>
      </c>
      <c r="B35" s="5">
        <v>0.91666666666666696</v>
      </c>
      <c r="C35" s="3">
        <v>31</v>
      </c>
      <c r="D35" s="3">
        <v>4</v>
      </c>
      <c r="E35" s="3">
        <v>7</v>
      </c>
      <c r="F35" s="3">
        <v>76</v>
      </c>
      <c r="G35" s="3">
        <v>10</v>
      </c>
      <c r="H35" s="3">
        <v>13.68</v>
      </c>
      <c r="J35" s="3">
        <v>3</v>
      </c>
      <c r="K35" s="3">
        <v>20</v>
      </c>
      <c r="M35" s="3">
        <v>18</v>
      </c>
      <c r="N35" s="3">
        <v>28.142857142857142</v>
      </c>
    </row>
    <row r="36" spans="1:14" x14ac:dyDescent="0.3">
      <c r="A36" s="3">
        <v>12</v>
      </c>
      <c r="B36" s="5">
        <v>0.91666666666666696</v>
      </c>
      <c r="C36" s="3">
        <v>24</v>
      </c>
      <c r="D36" s="3">
        <v>6</v>
      </c>
      <c r="E36" s="3">
        <v>12</v>
      </c>
      <c r="F36" s="3">
        <v>201</v>
      </c>
      <c r="G36" s="3">
        <v>6</v>
      </c>
      <c r="H36" s="3">
        <v>36.18</v>
      </c>
      <c r="J36" s="3">
        <v>12</v>
      </c>
      <c r="K36" s="3">
        <v>19.714285714285715</v>
      </c>
      <c r="M36" s="3">
        <v>20</v>
      </c>
      <c r="N36" s="3">
        <v>27.714285714285715</v>
      </c>
    </row>
    <row r="37" spans="1:14" x14ac:dyDescent="0.3">
      <c r="A37" s="3">
        <v>13</v>
      </c>
      <c r="B37" s="5">
        <v>0.91666666666666696</v>
      </c>
      <c r="C37" s="3">
        <v>30</v>
      </c>
      <c r="D37" s="3">
        <v>4</v>
      </c>
      <c r="E37" s="3">
        <v>8</v>
      </c>
      <c r="F37" s="3">
        <v>30</v>
      </c>
      <c r="G37" s="3">
        <v>56</v>
      </c>
      <c r="H37" s="3">
        <v>5.4</v>
      </c>
      <c r="J37" s="3">
        <v>15</v>
      </c>
      <c r="K37" s="3">
        <v>18.142857142857142</v>
      </c>
      <c r="M37" s="3">
        <v>6</v>
      </c>
      <c r="N37" s="3">
        <v>25.571428571428573</v>
      </c>
    </row>
    <row r="38" spans="1:14" x14ac:dyDescent="0.3">
      <c r="A38" s="3">
        <v>14</v>
      </c>
      <c r="B38" s="5">
        <v>0.91666666666666696</v>
      </c>
      <c r="C38" s="3">
        <v>23</v>
      </c>
      <c r="D38" s="3">
        <v>4</v>
      </c>
      <c r="E38" s="3">
        <v>7</v>
      </c>
      <c r="F38" s="3">
        <v>209</v>
      </c>
      <c r="G38" s="3">
        <v>14</v>
      </c>
      <c r="H38" s="3">
        <v>37.619999999999997</v>
      </c>
      <c r="J38" s="3">
        <v>7</v>
      </c>
      <c r="K38" s="3">
        <v>16.857142857142858</v>
      </c>
      <c r="M38" s="3">
        <v>5</v>
      </c>
      <c r="N38" s="3">
        <v>23.857142857142858</v>
      </c>
    </row>
    <row r="39" spans="1:14" x14ac:dyDescent="0.3">
      <c r="A39" s="3">
        <v>15</v>
      </c>
      <c r="B39" s="5">
        <v>0.91666666666666696</v>
      </c>
      <c r="C39" s="3">
        <v>39</v>
      </c>
      <c r="D39" s="3">
        <v>6</v>
      </c>
      <c r="E39" s="3">
        <v>4</v>
      </c>
      <c r="F39" s="3">
        <v>21</v>
      </c>
      <c r="G39" s="3">
        <v>22</v>
      </c>
      <c r="H39" s="3">
        <v>3.78</v>
      </c>
      <c r="J39" s="3">
        <v>8</v>
      </c>
      <c r="K39" s="3">
        <v>16.714285714285715</v>
      </c>
      <c r="M39" s="3">
        <v>2</v>
      </c>
      <c r="N39" s="3">
        <v>22.714285714285715</v>
      </c>
    </row>
    <row r="40" spans="1:14" x14ac:dyDescent="0.3">
      <c r="A40" s="3">
        <v>16</v>
      </c>
      <c r="B40" s="5">
        <v>0.91666666666666696</v>
      </c>
      <c r="C40" s="3">
        <v>8</v>
      </c>
      <c r="D40" s="3">
        <v>5</v>
      </c>
      <c r="E40" s="3">
        <v>13</v>
      </c>
      <c r="F40" s="3">
        <v>120</v>
      </c>
      <c r="G40" s="3">
        <v>40</v>
      </c>
      <c r="H40" s="3">
        <v>21.6</v>
      </c>
      <c r="J40" s="3">
        <v>10</v>
      </c>
      <c r="K40" s="3">
        <v>16.285714285714285</v>
      </c>
      <c r="M40" s="3">
        <v>17</v>
      </c>
      <c r="N40" s="3">
        <v>21.285714285714285</v>
      </c>
    </row>
    <row r="41" spans="1:14" x14ac:dyDescent="0.3">
      <c r="A41" s="3">
        <v>17</v>
      </c>
      <c r="B41" s="5">
        <v>0.91666666666666696</v>
      </c>
      <c r="C41" s="3">
        <v>15</v>
      </c>
      <c r="D41" s="3">
        <v>6</v>
      </c>
      <c r="E41" s="3">
        <v>8</v>
      </c>
      <c r="F41" s="3">
        <v>142</v>
      </c>
      <c r="G41" s="3">
        <v>9</v>
      </c>
      <c r="H41" s="3">
        <v>25.56</v>
      </c>
      <c r="J41" s="3">
        <v>16</v>
      </c>
      <c r="K41" s="3">
        <v>14</v>
      </c>
      <c r="M41" s="3">
        <v>1</v>
      </c>
      <c r="N41" s="3">
        <v>20.571428571428573</v>
      </c>
    </row>
    <row r="42" spans="1:14" x14ac:dyDescent="0.3">
      <c r="A42" s="3">
        <v>18</v>
      </c>
      <c r="B42" s="5">
        <v>0.91666666666666696</v>
      </c>
      <c r="C42" s="3">
        <v>14</v>
      </c>
      <c r="D42" s="3">
        <v>5</v>
      </c>
      <c r="E42" s="3">
        <v>9</v>
      </c>
      <c r="F42" s="3">
        <v>181</v>
      </c>
      <c r="G42" s="3">
        <v>14</v>
      </c>
      <c r="H42" s="3">
        <v>32.58</v>
      </c>
      <c r="J42" s="3">
        <v>19</v>
      </c>
      <c r="K42" s="3">
        <v>14</v>
      </c>
      <c r="M42" s="3">
        <v>8</v>
      </c>
      <c r="N42" s="3">
        <v>20</v>
      </c>
    </row>
    <row r="43" spans="1:14" x14ac:dyDescent="0.3">
      <c r="A43" s="3">
        <v>19</v>
      </c>
      <c r="B43" s="5">
        <v>0.91666666666666696</v>
      </c>
      <c r="C43" s="3">
        <v>16</v>
      </c>
      <c r="D43" s="3">
        <v>6</v>
      </c>
      <c r="E43" s="3">
        <v>3</v>
      </c>
      <c r="F43" s="3">
        <v>111</v>
      </c>
      <c r="G43" s="3">
        <v>33</v>
      </c>
      <c r="H43" s="3">
        <v>19.98</v>
      </c>
      <c r="J43" s="3">
        <v>20</v>
      </c>
      <c r="K43" s="3">
        <v>13.428571428571429</v>
      </c>
      <c r="M43" s="3">
        <v>11</v>
      </c>
      <c r="N43" s="3">
        <v>18.714285714285715</v>
      </c>
    </row>
    <row r="44" spans="1:14" x14ac:dyDescent="0.3">
      <c r="A44" s="3">
        <v>20</v>
      </c>
      <c r="B44" s="5">
        <v>0.91666666666666696</v>
      </c>
      <c r="C44" s="3">
        <v>33</v>
      </c>
      <c r="D44" s="3">
        <v>6</v>
      </c>
      <c r="E44" s="3">
        <v>5</v>
      </c>
      <c r="F44" s="3">
        <v>131</v>
      </c>
      <c r="G44" s="3">
        <v>30</v>
      </c>
      <c r="H44" s="3">
        <v>23.58</v>
      </c>
      <c r="J44" s="3">
        <v>17</v>
      </c>
      <c r="K44" s="3">
        <v>11.428571428571429</v>
      </c>
      <c r="M44" s="3">
        <v>3</v>
      </c>
      <c r="N44" s="3">
        <v>17.142857142857142</v>
      </c>
    </row>
    <row r="45" spans="1:14" x14ac:dyDescent="0.3">
      <c r="A45" s="3">
        <v>1</v>
      </c>
      <c r="B45" s="5">
        <v>0.91666666666666696</v>
      </c>
      <c r="C45" s="3">
        <v>40</v>
      </c>
      <c r="D45" s="3">
        <v>6</v>
      </c>
      <c r="E45" s="3">
        <v>3</v>
      </c>
      <c r="F45" s="3">
        <v>130</v>
      </c>
      <c r="G45" s="3">
        <v>30</v>
      </c>
      <c r="H45" s="3">
        <v>23.4</v>
      </c>
      <c r="J45" s="3">
        <v>9</v>
      </c>
      <c r="K45" s="3">
        <v>11.142857142857142</v>
      </c>
      <c r="M45" s="3">
        <v>9</v>
      </c>
      <c r="N45" s="3">
        <v>16.571428571428573</v>
      </c>
    </row>
    <row r="46" spans="1:14" x14ac:dyDescent="0.3">
      <c r="A46" s="3">
        <v>2</v>
      </c>
      <c r="B46" s="5">
        <v>0.91666666666666696</v>
      </c>
      <c r="C46" s="3">
        <v>18</v>
      </c>
      <c r="D46" s="3">
        <v>6</v>
      </c>
      <c r="E46" s="3">
        <v>5</v>
      </c>
      <c r="F46" s="3">
        <v>173</v>
      </c>
      <c r="G46" s="3">
        <v>22</v>
      </c>
      <c r="H46" s="3">
        <v>31.14</v>
      </c>
      <c r="J46" s="3">
        <v>6</v>
      </c>
      <c r="K46" s="3">
        <v>9.4285714285714288</v>
      </c>
      <c r="M46" s="3">
        <v>16</v>
      </c>
      <c r="N46" s="3">
        <v>16.285714285714285</v>
      </c>
    </row>
    <row r="47" spans="1:14" x14ac:dyDescent="0.3">
      <c r="A47" s="3">
        <v>3</v>
      </c>
      <c r="B47" s="5">
        <v>0.91666666666666696</v>
      </c>
      <c r="C47" s="3">
        <v>38</v>
      </c>
      <c r="D47" s="3">
        <v>4</v>
      </c>
      <c r="E47" s="3">
        <v>7</v>
      </c>
      <c r="F47" s="3">
        <v>46</v>
      </c>
      <c r="G47" s="3">
        <v>29</v>
      </c>
      <c r="H47" s="3">
        <v>8.2799999999999994</v>
      </c>
    </row>
    <row r="48" spans="1:14" x14ac:dyDescent="0.3">
      <c r="A48" s="3">
        <v>4</v>
      </c>
      <c r="B48" s="5">
        <v>0.91666666666666696</v>
      </c>
      <c r="C48" s="3">
        <v>35</v>
      </c>
      <c r="D48" s="3">
        <v>6</v>
      </c>
      <c r="E48" s="3">
        <v>5</v>
      </c>
      <c r="F48" s="3">
        <v>206</v>
      </c>
      <c r="G48" s="3">
        <v>52</v>
      </c>
      <c r="H48" s="3">
        <v>37.08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35</v>
      </c>
      <c r="D49" s="3">
        <v>6</v>
      </c>
      <c r="E49" s="3">
        <v>8</v>
      </c>
      <c r="F49" s="3">
        <v>157</v>
      </c>
      <c r="G49" s="3">
        <v>34</v>
      </c>
      <c r="H49" s="3">
        <v>28.26</v>
      </c>
      <c r="J49" s="3">
        <v>2</v>
      </c>
      <c r="K49" s="3">
        <v>3.8571428571428572</v>
      </c>
      <c r="M49" s="3">
        <v>19</v>
      </c>
      <c r="N49" s="3">
        <v>9.0257142857142867</v>
      </c>
    </row>
    <row r="50" spans="1:14" x14ac:dyDescent="0.3">
      <c r="A50" s="3">
        <v>6</v>
      </c>
      <c r="B50" s="5">
        <v>0.91666666666666696</v>
      </c>
      <c r="C50" s="3">
        <v>18</v>
      </c>
      <c r="D50" s="3">
        <v>5</v>
      </c>
      <c r="E50" s="3">
        <v>4</v>
      </c>
      <c r="F50" s="3">
        <v>131</v>
      </c>
      <c r="G50" s="3">
        <v>60</v>
      </c>
      <c r="H50" s="3">
        <v>23.58</v>
      </c>
      <c r="J50" s="3">
        <v>3</v>
      </c>
      <c r="K50" s="3">
        <v>4</v>
      </c>
      <c r="M50" s="3">
        <v>15</v>
      </c>
      <c r="N50" s="3">
        <v>12.111428571428572</v>
      </c>
    </row>
    <row r="51" spans="1:14" x14ac:dyDescent="0.3">
      <c r="A51" s="3">
        <v>7</v>
      </c>
      <c r="B51" s="5">
        <v>0.91666666666666696</v>
      </c>
      <c r="C51" s="3">
        <v>40</v>
      </c>
      <c r="D51" s="3">
        <v>6</v>
      </c>
      <c r="E51" s="3">
        <v>3</v>
      </c>
      <c r="F51" s="3">
        <v>57</v>
      </c>
      <c r="G51" s="3">
        <v>58</v>
      </c>
      <c r="H51" s="3">
        <v>10.26</v>
      </c>
      <c r="J51" s="3">
        <v>14</v>
      </c>
      <c r="K51" s="3">
        <v>4</v>
      </c>
      <c r="M51" s="3">
        <v>6</v>
      </c>
      <c r="N51" s="3">
        <v>14.014285714285714</v>
      </c>
    </row>
    <row r="52" spans="1:14" x14ac:dyDescent="0.3">
      <c r="A52" s="3">
        <v>8</v>
      </c>
      <c r="B52" s="5">
        <v>0.91666666666666696</v>
      </c>
      <c r="C52" s="3">
        <v>20</v>
      </c>
      <c r="D52" s="3">
        <v>4</v>
      </c>
      <c r="E52" s="3">
        <v>6</v>
      </c>
      <c r="F52" s="3">
        <v>219</v>
      </c>
      <c r="G52" s="3">
        <v>30</v>
      </c>
      <c r="H52" s="3">
        <v>39.42</v>
      </c>
      <c r="J52" s="3">
        <v>1</v>
      </c>
      <c r="K52" s="3">
        <v>4.1428571428571432</v>
      </c>
      <c r="M52" s="3">
        <v>20</v>
      </c>
      <c r="N52" s="3">
        <v>14.502857142857142</v>
      </c>
    </row>
    <row r="53" spans="1:14" x14ac:dyDescent="0.3">
      <c r="A53" s="3">
        <v>9</v>
      </c>
      <c r="B53" s="5">
        <v>0.91666666666666696</v>
      </c>
      <c r="C53" s="3">
        <v>21</v>
      </c>
      <c r="D53" s="3">
        <v>5</v>
      </c>
      <c r="E53" s="3">
        <v>5</v>
      </c>
      <c r="F53" s="3">
        <v>13</v>
      </c>
      <c r="G53" s="3">
        <v>7</v>
      </c>
      <c r="H53" s="3">
        <v>2.34</v>
      </c>
      <c r="J53" s="3">
        <v>6</v>
      </c>
      <c r="K53" s="3">
        <v>4.1428571428571432</v>
      </c>
      <c r="M53" s="3">
        <v>18</v>
      </c>
      <c r="N53" s="3">
        <v>15.762857142857143</v>
      </c>
    </row>
    <row r="54" spans="1:14" x14ac:dyDescent="0.3">
      <c r="A54" s="3">
        <v>10</v>
      </c>
      <c r="B54" s="5">
        <v>0.91666666666666696</v>
      </c>
      <c r="C54" s="3">
        <v>9</v>
      </c>
      <c r="D54" s="3">
        <v>4</v>
      </c>
      <c r="E54" s="3">
        <v>5</v>
      </c>
      <c r="F54" s="3">
        <v>12</v>
      </c>
      <c r="G54" s="3">
        <v>52</v>
      </c>
      <c r="H54" s="3">
        <v>2.16</v>
      </c>
      <c r="J54" s="3">
        <v>9</v>
      </c>
      <c r="K54" s="3">
        <v>4.1428571428571432</v>
      </c>
      <c r="M54" s="3">
        <v>16</v>
      </c>
      <c r="N54" s="3">
        <v>17.125714285714285</v>
      </c>
    </row>
    <row r="55" spans="1:14" x14ac:dyDescent="0.3">
      <c r="A55" s="3">
        <v>11</v>
      </c>
      <c r="B55" s="5">
        <v>0.91666666666666696</v>
      </c>
      <c r="C55" s="3">
        <v>13</v>
      </c>
      <c r="D55" s="3">
        <v>4</v>
      </c>
      <c r="E55" s="3">
        <v>1</v>
      </c>
      <c r="F55" s="3">
        <v>103</v>
      </c>
      <c r="G55" s="3">
        <v>51</v>
      </c>
      <c r="H55" s="3">
        <v>18.54</v>
      </c>
      <c r="J55" s="3">
        <v>10</v>
      </c>
      <c r="K55" s="3">
        <v>4.1428571428571432</v>
      </c>
      <c r="M55" s="3">
        <v>4</v>
      </c>
      <c r="N55" s="3">
        <v>18.437142857142856</v>
      </c>
    </row>
    <row r="56" spans="1:14" x14ac:dyDescent="0.3">
      <c r="A56" s="3">
        <v>12</v>
      </c>
      <c r="B56" s="5">
        <v>0.91666666666666696</v>
      </c>
      <c r="C56" s="3">
        <v>8</v>
      </c>
      <c r="D56" s="3">
        <v>6</v>
      </c>
      <c r="E56" s="3">
        <v>6</v>
      </c>
      <c r="F56" s="3">
        <v>181</v>
      </c>
      <c r="G56" s="3">
        <v>59</v>
      </c>
      <c r="H56" s="3">
        <v>32.58</v>
      </c>
      <c r="J56" s="3">
        <v>11</v>
      </c>
      <c r="K56" s="3">
        <v>4.1428571428571432</v>
      </c>
      <c r="M56" s="3">
        <v>7</v>
      </c>
      <c r="N56" s="3">
        <v>19.465714285714284</v>
      </c>
    </row>
    <row r="57" spans="1:14" x14ac:dyDescent="0.3">
      <c r="A57" s="3">
        <v>13</v>
      </c>
      <c r="B57" s="5">
        <v>0.91666666666666696</v>
      </c>
      <c r="C57" s="3">
        <v>35</v>
      </c>
      <c r="D57" s="3">
        <v>6</v>
      </c>
      <c r="E57" s="3">
        <v>14</v>
      </c>
      <c r="F57" s="3">
        <v>196</v>
      </c>
      <c r="G57" s="3">
        <v>60</v>
      </c>
      <c r="H57" s="3">
        <v>35.28</v>
      </c>
      <c r="J57" s="3">
        <v>15</v>
      </c>
      <c r="K57" s="3">
        <v>4.1428571428571432</v>
      </c>
      <c r="M57" s="3">
        <v>10</v>
      </c>
      <c r="N57" s="3">
        <v>19.722857142857144</v>
      </c>
    </row>
    <row r="58" spans="1:14" x14ac:dyDescent="0.3">
      <c r="A58" s="3">
        <v>14</v>
      </c>
      <c r="B58" s="5">
        <v>0.91666666666666696</v>
      </c>
      <c r="C58" s="3">
        <v>28</v>
      </c>
      <c r="D58" s="3">
        <v>5</v>
      </c>
      <c r="E58" s="3">
        <v>2</v>
      </c>
      <c r="F58" s="3">
        <v>11</v>
      </c>
      <c r="G58" s="3">
        <v>32</v>
      </c>
      <c r="H58" s="3">
        <v>1.98</v>
      </c>
      <c r="J58" s="3">
        <v>8</v>
      </c>
      <c r="K58" s="3">
        <v>4.2857142857142856</v>
      </c>
      <c r="M58" s="3">
        <v>8</v>
      </c>
      <c r="N58" s="3">
        <v>19.774285714285718</v>
      </c>
    </row>
    <row r="59" spans="1:14" x14ac:dyDescent="0.3">
      <c r="A59" s="3">
        <v>15</v>
      </c>
      <c r="B59" s="5">
        <v>0.91666666666666696</v>
      </c>
      <c r="C59" s="3">
        <v>7</v>
      </c>
      <c r="D59" s="3">
        <v>4</v>
      </c>
      <c r="E59" s="3">
        <v>9</v>
      </c>
      <c r="F59" s="3">
        <v>6</v>
      </c>
      <c r="G59" s="3">
        <v>40</v>
      </c>
      <c r="H59" s="3">
        <v>1.08</v>
      </c>
      <c r="J59" s="3">
        <v>16</v>
      </c>
      <c r="K59" s="3">
        <v>4.2857142857142856</v>
      </c>
      <c r="M59" s="3">
        <v>12</v>
      </c>
      <c r="N59" s="3">
        <v>19.928571428571427</v>
      </c>
    </row>
    <row r="60" spans="1:14" x14ac:dyDescent="0.3">
      <c r="A60" s="3">
        <v>16</v>
      </c>
      <c r="B60" s="5">
        <v>0.91666666666666696</v>
      </c>
      <c r="C60" s="3">
        <v>24</v>
      </c>
      <c r="D60" s="3">
        <v>6</v>
      </c>
      <c r="E60" s="3">
        <v>11</v>
      </c>
      <c r="F60" s="3">
        <v>190</v>
      </c>
      <c r="G60" s="3">
        <v>11</v>
      </c>
      <c r="H60" s="3">
        <v>34.200000000000003</v>
      </c>
      <c r="J60" s="3">
        <v>18</v>
      </c>
      <c r="K60" s="3">
        <v>4.2857142857142856</v>
      </c>
      <c r="M60" s="3">
        <v>1</v>
      </c>
      <c r="N60" s="3">
        <v>20.391428571428573</v>
      </c>
    </row>
    <row r="61" spans="1:14" x14ac:dyDescent="0.3">
      <c r="A61" s="3">
        <v>17</v>
      </c>
      <c r="B61" s="5">
        <v>0.91666666666666696</v>
      </c>
      <c r="C61" s="3">
        <v>18</v>
      </c>
      <c r="D61" s="3">
        <v>5</v>
      </c>
      <c r="E61" s="3">
        <v>6</v>
      </c>
      <c r="F61" s="3">
        <v>120</v>
      </c>
      <c r="G61" s="3">
        <v>32</v>
      </c>
      <c r="H61" s="3">
        <v>21.6</v>
      </c>
      <c r="J61" s="3">
        <v>5</v>
      </c>
      <c r="K61" s="3">
        <v>4.4285714285714288</v>
      </c>
      <c r="M61" s="3">
        <v>5</v>
      </c>
      <c r="N61" s="3">
        <v>20.674285714285713</v>
      </c>
    </row>
    <row r="62" spans="1:14" x14ac:dyDescent="0.3">
      <c r="A62" s="3">
        <v>18</v>
      </c>
      <c r="B62" s="5">
        <v>0.91666666666666696</v>
      </c>
      <c r="C62" s="3">
        <v>36</v>
      </c>
      <c r="D62" s="3">
        <v>4</v>
      </c>
      <c r="E62" s="3">
        <v>4</v>
      </c>
      <c r="F62" s="3">
        <v>12</v>
      </c>
      <c r="G62" s="3">
        <v>32</v>
      </c>
      <c r="H62" s="3">
        <v>2.16</v>
      </c>
      <c r="J62" s="3">
        <v>12</v>
      </c>
      <c r="K62" s="3">
        <v>4.4285714285714288</v>
      </c>
      <c r="M62" s="3">
        <v>11</v>
      </c>
      <c r="N62" s="3">
        <v>20.982857142857142</v>
      </c>
    </row>
    <row r="63" spans="1:14" x14ac:dyDescent="0.3">
      <c r="A63" s="3">
        <v>19</v>
      </c>
      <c r="B63" s="5">
        <v>0.91666666666666696</v>
      </c>
      <c r="C63" s="3">
        <v>36</v>
      </c>
      <c r="D63" s="3">
        <v>4</v>
      </c>
      <c r="E63" s="3">
        <v>12</v>
      </c>
      <c r="F63" s="3">
        <v>18</v>
      </c>
      <c r="G63" s="3">
        <v>56</v>
      </c>
      <c r="H63" s="3">
        <v>3.24</v>
      </c>
      <c r="J63" s="3">
        <v>4</v>
      </c>
      <c r="K63" s="3">
        <v>4.5714285714285712</v>
      </c>
      <c r="M63" s="3">
        <v>13</v>
      </c>
      <c r="N63" s="3">
        <v>21.034285714285716</v>
      </c>
    </row>
    <row r="64" spans="1:14" x14ac:dyDescent="0.3">
      <c r="A64" s="3">
        <v>20</v>
      </c>
      <c r="B64" s="5">
        <v>0.91666666666666696</v>
      </c>
      <c r="C64" s="3">
        <v>5</v>
      </c>
      <c r="D64" s="3">
        <v>6</v>
      </c>
      <c r="E64" s="3">
        <v>9</v>
      </c>
      <c r="F64" s="3">
        <v>137</v>
      </c>
      <c r="G64" s="3">
        <v>18</v>
      </c>
      <c r="H64" s="3">
        <v>24.66</v>
      </c>
      <c r="J64" s="3">
        <v>7</v>
      </c>
      <c r="K64" s="3">
        <v>4.5714285714285712</v>
      </c>
      <c r="M64" s="3">
        <v>14</v>
      </c>
      <c r="N64" s="3">
        <v>21.137142857142859</v>
      </c>
    </row>
    <row r="65" spans="1:14" x14ac:dyDescent="0.3">
      <c r="A65" s="3">
        <v>1</v>
      </c>
      <c r="B65" s="5">
        <v>0.91666666666666696</v>
      </c>
      <c r="C65" s="3">
        <v>29</v>
      </c>
      <c r="D65" s="3">
        <v>4</v>
      </c>
      <c r="E65" s="3">
        <v>4</v>
      </c>
      <c r="F65" s="3">
        <v>54</v>
      </c>
      <c r="G65" s="3">
        <v>19</v>
      </c>
      <c r="H65" s="3">
        <v>9.7200000000000006</v>
      </c>
      <c r="J65" s="3">
        <v>13</v>
      </c>
      <c r="K65" s="3">
        <v>4.5714285714285712</v>
      </c>
      <c r="M65" s="3">
        <v>2</v>
      </c>
      <c r="N65" s="3">
        <v>21.342857142857145</v>
      </c>
    </row>
    <row r="66" spans="1:14" x14ac:dyDescent="0.3">
      <c r="A66" s="3">
        <v>2</v>
      </c>
      <c r="B66" s="5">
        <v>0.91666666666666696</v>
      </c>
      <c r="C66" s="3">
        <v>27</v>
      </c>
      <c r="D66" s="3">
        <v>4</v>
      </c>
      <c r="E66" s="3">
        <v>10</v>
      </c>
      <c r="F66" s="3">
        <v>119</v>
      </c>
      <c r="G66" s="3">
        <v>56</v>
      </c>
      <c r="H66" s="3">
        <v>21.42</v>
      </c>
      <c r="J66" s="3">
        <v>19</v>
      </c>
      <c r="K66" s="3">
        <v>4.5714285714285712</v>
      </c>
      <c r="M66" s="3">
        <v>3</v>
      </c>
      <c r="N66" s="3">
        <v>21.934285714285714</v>
      </c>
    </row>
    <row r="67" spans="1:14" x14ac:dyDescent="0.3">
      <c r="A67" s="3">
        <v>3</v>
      </c>
      <c r="B67" s="5">
        <v>0.91666666666666696</v>
      </c>
      <c r="C67" s="3">
        <v>18</v>
      </c>
      <c r="D67" s="3">
        <v>4</v>
      </c>
      <c r="E67" s="3">
        <v>3</v>
      </c>
      <c r="F67" s="3">
        <v>73</v>
      </c>
      <c r="G67" s="3">
        <v>7</v>
      </c>
      <c r="H67" s="3">
        <v>13.14</v>
      </c>
      <c r="J67" s="3">
        <v>20</v>
      </c>
      <c r="K67" s="3">
        <v>4.5714285714285712</v>
      </c>
      <c r="M67" s="3">
        <v>9</v>
      </c>
      <c r="N67" s="3">
        <v>23.297142857142862</v>
      </c>
    </row>
    <row r="68" spans="1:14" x14ac:dyDescent="0.3">
      <c r="A68" s="3">
        <v>4</v>
      </c>
      <c r="B68" s="5">
        <v>0.91666666666666696</v>
      </c>
      <c r="C68" s="3">
        <v>39</v>
      </c>
      <c r="D68" s="3">
        <v>6</v>
      </c>
      <c r="E68" s="3">
        <v>9</v>
      </c>
      <c r="F68" s="3">
        <v>195</v>
      </c>
      <c r="G68" s="3">
        <v>3</v>
      </c>
      <c r="H68" s="3">
        <v>35.1</v>
      </c>
      <c r="J68" s="3">
        <v>17</v>
      </c>
      <c r="K68" s="3">
        <v>4.7142857142857144</v>
      </c>
      <c r="M68" s="3">
        <v>17</v>
      </c>
      <c r="N68" s="3">
        <v>25.611428571428572</v>
      </c>
    </row>
    <row r="69" spans="1:14" x14ac:dyDescent="0.3">
      <c r="A69" s="3">
        <v>5</v>
      </c>
      <c r="B69" s="5">
        <v>0.91666666666666696</v>
      </c>
      <c r="C69" s="3">
        <v>35</v>
      </c>
      <c r="D69" s="3">
        <v>5</v>
      </c>
      <c r="E69" s="3">
        <v>12</v>
      </c>
      <c r="F69" s="3">
        <v>106</v>
      </c>
      <c r="G69" s="3">
        <v>58</v>
      </c>
      <c r="H69" s="3">
        <v>19.079999999999998</v>
      </c>
    </row>
    <row r="70" spans="1:14" x14ac:dyDescent="0.3">
      <c r="A70" s="3">
        <v>6</v>
      </c>
      <c r="B70" s="5">
        <v>0.91666666666666696</v>
      </c>
      <c r="C70" s="3">
        <v>5</v>
      </c>
      <c r="D70" s="3">
        <v>5</v>
      </c>
      <c r="E70" s="3">
        <v>13</v>
      </c>
      <c r="F70" s="3">
        <v>68</v>
      </c>
      <c r="G70" s="3">
        <v>3</v>
      </c>
      <c r="H70" s="3">
        <v>12.24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10</v>
      </c>
      <c r="D71" s="3">
        <v>5</v>
      </c>
      <c r="E71" s="3">
        <v>12</v>
      </c>
      <c r="F71" s="3">
        <v>173</v>
      </c>
      <c r="G71" s="3">
        <v>27</v>
      </c>
      <c r="H71" s="3">
        <v>31.14</v>
      </c>
      <c r="J71" s="3">
        <v>13</v>
      </c>
      <c r="K71" s="3">
        <v>10</v>
      </c>
    </row>
    <row r="72" spans="1:14" x14ac:dyDescent="0.3">
      <c r="A72" s="3">
        <v>8</v>
      </c>
      <c r="B72" s="5">
        <v>0.91666666666666696</v>
      </c>
      <c r="C72" s="3">
        <v>31</v>
      </c>
      <c r="D72" s="3">
        <v>5</v>
      </c>
      <c r="E72" s="3">
        <v>11</v>
      </c>
      <c r="F72" s="3">
        <v>226</v>
      </c>
      <c r="G72" s="3">
        <v>57</v>
      </c>
      <c r="H72" s="3">
        <v>40.68</v>
      </c>
      <c r="J72" s="3">
        <v>9</v>
      </c>
      <c r="K72" s="3">
        <v>9</v>
      </c>
    </row>
    <row r="73" spans="1:14" x14ac:dyDescent="0.3">
      <c r="A73" s="3">
        <v>9</v>
      </c>
      <c r="B73" s="5">
        <v>0.91666666666666696</v>
      </c>
      <c r="C73" s="3">
        <v>16</v>
      </c>
      <c r="D73" s="3">
        <v>4</v>
      </c>
      <c r="E73" s="3">
        <v>12</v>
      </c>
      <c r="F73" s="3">
        <v>226</v>
      </c>
      <c r="G73" s="3">
        <v>20</v>
      </c>
      <c r="H73" s="3">
        <v>40.68</v>
      </c>
      <c r="J73" s="3">
        <v>5</v>
      </c>
      <c r="K73" s="3">
        <v>8.5714285714285712</v>
      </c>
    </row>
    <row r="74" spans="1:14" x14ac:dyDescent="0.3">
      <c r="A74" s="3">
        <v>10</v>
      </c>
      <c r="B74" s="5">
        <v>0.91666666666666696</v>
      </c>
      <c r="C74" s="3">
        <v>35</v>
      </c>
      <c r="D74" s="3">
        <v>5</v>
      </c>
      <c r="E74" s="3">
        <v>5</v>
      </c>
      <c r="F74" s="3">
        <v>159</v>
      </c>
      <c r="G74" s="3">
        <v>8</v>
      </c>
      <c r="H74" s="3">
        <v>28.62</v>
      </c>
      <c r="J74" s="3">
        <v>8</v>
      </c>
      <c r="K74" s="3">
        <v>7.8571428571428568</v>
      </c>
    </row>
    <row r="75" spans="1:14" x14ac:dyDescent="0.3">
      <c r="A75" s="3">
        <v>11</v>
      </c>
      <c r="B75" s="5">
        <v>0.91666666666666696</v>
      </c>
      <c r="C75" s="3">
        <v>30</v>
      </c>
      <c r="D75" s="3">
        <v>4</v>
      </c>
      <c r="E75" s="3">
        <v>10</v>
      </c>
      <c r="F75" s="3">
        <v>150</v>
      </c>
      <c r="G75" s="3">
        <v>29</v>
      </c>
      <c r="H75" s="3">
        <v>27</v>
      </c>
      <c r="J75" s="3">
        <v>15</v>
      </c>
      <c r="K75" s="3">
        <v>7.4285714285714288</v>
      </c>
    </row>
    <row r="76" spans="1:14" x14ac:dyDescent="0.3">
      <c r="A76" s="3">
        <v>12</v>
      </c>
      <c r="B76" s="5">
        <v>0.91666666666666696</v>
      </c>
      <c r="C76" s="3">
        <v>21</v>
      </c>
      <c r="D76" s="3">
        <v>4</v>
      </c>
      <c r="E76" s="3">
        <v>6</v>
      </c>
      <c r="F76" s="3">
        <v>150</v>
      </c>
      <c r="G76" s="3">
        <v>46</v>
      </c>
      <c r="H76" s="3">
        <v>27</v>
      </c>
      <c r="J76" s="3">
        <v>12</v>
      </c>
      <c r="K76" s="3">
        <v>7.2857142857142856</v>
      </c>
    </row>
    <row r="77" spans="1:14" x14ac:dyDescent="0.3">
      <c r="A77" s="3">
        <v>13</v>
      </c>
      <c r="B77" s="5">
        <v>0.91666666666666696</v>
      </c>
      <c r="C77" s="3">
        <v>16</v>
      </c>
      <c r="D77" s="3">
        <v>4</v>
      </c>
      <c r="E77" s="3">
        <v>12</v>
      </c>
      <c r="F77" s="3">
        <v>198</v>
      </c>
      <c r="G77" s="3">
        <v>16</v>
      </c>
      <c r="H77" s="3">
        <v>35.64</v>
      </c>
      <c r="J77" s="3">
        <v>19</v>
      </c>
      <c r="K77" s="3">
        <v>7</v>
      </c>
    </row>
    <row r="78" spans="1:14" x14ac:dyDescent="0.3">
      <c r="A78" s="3">
        <v>14</v>
      </c>
      <c r="B78" s="5">
        <v>0.91666666666666696</v>
      </c>
      <c r="C78" s="3">
        <v>40</v>
      </c>
      <c r="D78" s="3">
        <v>4</v>
      </c>
      <c r="E78" s="3">
        <v>5</v>
      </c>
      <c r="F78" s="3">
        <v>98</v>
      </c>
      <c r="G78" s="3">
        <v>56</v>
      </c>
      <c r="H78" s="3">
        <v>17.64</v>
      </c>
      <c r="J78" s="3">
        <v>20</v>
      </c>
      <c r="K78" s="3">
        <v>6.8571428571428568</v>
      </c>
    </row>
    <row r="79" spans="1:14" x14ac:dyDescent="0.3">
      <c r="A79" s="3">
        <v>15</v>
      </c>
      <c r="B79" s="5">
        <v>0.91666666666666696</v>
      </c>
      <c r="C79" s="3">
        <v>23</v>
      </c>
      <c r="D79" s="3">
        <v>5</v>
      </c>
      <c r="E79" s="3">
        <v>4</v>
      </c>
      <c r="F79" s="3">
        <v>245</v>
      </c>
      <c r="G79" s="3">
        <v>21</v>
      </c>
      <c r="H79" s="3">
        <v>44.1</v>
      </c>
      <c r="J79" s="3">
        <v>4</v>
      </c>
      <c r="K79" s="3">
        <v>6.7142857142857144</v>
      </c>
    </row>
    <row r="80" spans="1:14" x14ac:dyDescent="0.3">
      <c r="A80" s="3">
        <v>16</v>
      </c>
      <c r="B80" s="5">
        <v>0.91666666666666696</v>
      </c>
      <c r="C80" s="3">
        <v>6</v>
      </c>
      <c r="D80" s="3">
        <v>5</v>
      </c>
      <c r="E80" s="3">
        <v>1</v>
      </c>
      <c r="F80" s="3">
        <v>73</v>
      </c>
      <c r="G80" s="3">
        <v>18</v>
      </c>
      <c r="H80" s="3">
        <v>13.14</v>
      </c>
      <c r="J80" s="3">
        <v>14</v>
      </c>
      <c r="K80" s="3">
        <v>6.4285714285714288</v>
      </c>
    </row>
    <row r="81" spans="1:11" x14ac:dyDescent="0.3">
      <c r="A81" s="3">
        <v>17</v>
      </c>
      <c r="B81" s="5">
        <v>0.91666666666666696</v>
      </c>
      <c r="C81" s="3">
        <v>11</v>
      </c>
      <c r="D81" s="3">
        <v>5</v>
      </c>
      <c r="E81" s="3">
        <v>12</v>
      </c>
      <c r="F81" s="3">
        <v>182</v>
      </c>
      <c r="G81" s="3">
        <v>19</v>
      </c>
      <c r="H81" s="3">
        <v>32.76</v>
      </c>
      <c r="J81" s="3">
        <v>16</v>
      </c>
      <c r="K81" s="3">
        <v>6</v>
      </c>
    </row>
    <row r="82" spans="1:11" x14ac:dyDescent="0.3">
      <c r="A82" s="3">
        <v>18</v>
      </c>
      <c r="B82" s="5">
        <v>0.91666666666666696</v>
      </c>
      <c r="C82" s="3">
        <v>19</v>
      </c>
      <c r="D82" s="3">
        <v>5</v>
      </c>
      <c r="E82" s="3">
        <v>1</v>
      </c>
      <c r="F82" s="3">
        <v>161</v>
      </c>
      <c r="G82" s="3">
        <v>34</v>
      </c>
      <c r="H82" s="3">
        <v>28.98</v>
      </c>
      <c r="J82" s="3">
        <v>17</v>
      </c>
      <c r="K82" s="3">
        <v>6</v>
      </c>
    </row>
    <row r="83" spans="1:11" x14ac:dyDescent="0.3">
      <c r="A83" s="3">
        <v>19</v>
      </c>
      <c r="B83" s="5">
        <v>0.91666666666666696</v>
      </c>
      <c r="C83" s="3">
        <v>6</v>
      </c>
      <c r="D83" s="3">
        <v>5</v>
      </c>
      <c r="E83" s="3">
        <v>1</v>
      </c>
      <c r="F83" s="3">
        <v>2</v>
      </c>
      <c r="G83" s="3">
        <v>50</v>
      </c>
      <c r="H83" s="3">
        <v>0.36</v>
      </c>
      <c r="J83" s="3">
        <v>2</v>
      </c>
      <c r="K83" s="3">
        <v>5.2857142857142856</v>
      </c>
    </row>
    <row r="84" spans="1:11" x14ac:dyDescent="0.3">
      <c r="A84" s="3">
        <v>20</v>
      </c>
      <c r="B84" s="5">
        <v>0.91666666666666696</v>
      </c>
      <c r="C84" s="3">
        <v>17</v>
      </c>
      <c r="D84" s="3">
        <v>5</v>
      </c>
      <c r="E84" s="3">
        <v>3</v>
      </c>
      <c r="F84" s="3">
        <v>139</v>
      </c>
      <c r="G84" s="3">
        <v>38</v>
      </c>
      <c r="H84" s="3">
        <v>25.02</v>
      </c>
      <c r="J84" s="3">
        <v>10</v>
      </c>
      <c r="K84" s="3">
        <v>5.2857142857142856</v>
      </c>
    </row>
    <row r="85" spans="1:11" x14ac:dyDescent="0.3">
      <c r="A85" s="3">
        <v>1</v>
      </c>
      <c r="B85" s="5">
        <v>0.91666666666666696</v>
      </c>
      <c r="C85" s="3">
        <v>36</v>
      </c>
      <c r="D85" s="3">
        <v>5</v>
      </c>
      <c r="E85" s="3">
        <v>10</v>
      </c>
      <c r="F85" s="3">
        <v>248</v>
      </c>
      <c r="G85" s="3">
        <v>2</v>
      </c>
      <c r="H85" s="3">
        <v>44.64</v>
      </c>
      <c r="J85" s="3">
        <v>7</v>
      </c>
      <c r="K85" s="3">
        <v>5.1428571428571432</v>
      </c>
    </row>
    <row r="86" spans="1:11" x14ac:dyDescent="0.3">
      <c r="A86" s="3">
        <v>2</v>
      </c>
      <c r="B86" s="5">
        <v>0.91666666666666696</v>
      </c>
      <c r="C86" s="3">
        <v>26</v>
      </c>
      <c r="D86" s="3">
        <v>4</v>
      </c>
      <c r="E86" s="3">
        <v>1</v>
      </c>
      <c r="F86" s="3">
        <v>52</v>
      </c>
      <c r="G86" s="3">
        <v>17</v>
      </c>
      <c r="H86" s="3">
        <v>9.36</v>
      </c>
      <c r="J86" s="3">
        <v>6</v>
      </c>
      <c r="K86" s="3">
        <v>5</v>
      </c>
    </row>
    <row r="87" spans="1:11" x14ac:dyDescent="0.3">
      <c r="A87" s="3">
        <v>3</v>
      </c>
      <c r="B87" s="5">
        <v>0.91666666666666696</v>
      </c>
      <c r="C87" s="3">
        <v>40</v>
      </c>
      <c r="D87" s="3">
        <v>4</v>
      </c>
      <c r="E87" s="3">
        <v>4</v>
      </c>
      <c r="F87" s="3">
        <v>243</v>
      </c>
      <c r="G87" s="3">
        <v>27</v>
      </c>
      <c r="H87" s="3">
        <v>43.74</v>
      </c>
      <c r="J87" s="3">
        <v>1</v>
      </c>
      <c r="K87" s="3">
        <v>4.7142857142857144</v>
      </c>
    </row>
    <row r="88" spans="1:11" x14ac:dyDescent="0.3">
      <c r="A88" s="3">
        <v>4</v>
      </c>
      <c r="B88" s="5">
        <v>0.91666666666666696</v>
      </c>
      <c r="C88" s="3">
        <v>11</v>
      </c>
      <c r="D88" s="3">
        <v>5</v>
      </c>
      <c r="E88" s="3">
        <v>6</v>
      </c>
      <c r="F88" s="3">
        <v>139</v>
      </c>
      <c r="G88" s="3">
        <v>45</v>
      </c>
      <c r="H88" s="3">
        <v>25.02</v>
      </c>
      <c r="J88" s="3">
        <v>11</v>
      </c>
      <c r="K88" s="3">
        <v>4.4285714285714288</v>
      </c>
    </row>
    <row r="89" spans="1:11" x14ac:dyDescent="0.3">
      <c r="A89" s="3">
        <v>5</v>
      </c>
      <c r="B89" s="5">
        <v>0.91666666666666696</v>
      </c>
      <c r="C89" s="3">
        <v>33</v>
      </c>
      <c r="D89" s="3">
        <v>4</v>
      </c>
      <c r="E89" s="3">
        <v>6</v>
      </c>
      <c r="F89" s="3">
        <v>50</v>
      </c>
      <c r="G89" s="3">
        <v>26</v>
      </c>
      <c r="H89" s="3">
        <v>9</v>
      </c>
      <c r="J89" s="3">
        <v>3</v>
      </c>
      <c r="K89" s="3">
        <v>4.2857142857142856</v>
      </c>
    </row>
    <row r="90" spans="1:11" x14ac:dyDescent="0.3">
      <c r="A90" s="3">
        <v>6</v>
      </c>
      <c r="B90" s="5">
        <v>0.91666666666666696</v>
      </c>
      <c r="C90" s="3">
        <v>7</v>
      </c>
      <c r="D90" s="3">
        <v>4</v>
      </c>
      <c r="E90" s="3">
        <v>4</v>
      </c>
      <c r="F90" s="3">
        <v>115</v>
      </c>
      <c r="G90" s="3">
        <v>30</v>
      </c>
      <c r="H90" s="3">
        <v>20.7</v>
      </c>
      <c r="J90" s="3">
        <v>18</v>
      </c>
      <c r="K90" s="3">
        <v>4.2857142857142856</v>
      </c>
    </row>
    <row r="91" spans="1:11" x14ac:dyDescent="0.3">
      <c r="A91" s="3">
        <v>7</v>
      </c>
      <c r="B91" s="5">
        <v>0.91666666666666696</v>
      </c>
      <c r="C91" s="3">
        <v>29</v>
      </c>
      <c r="D91" s="3">
        <v>5</v>
      </c>
      <c r="E91" s="3">
        <v>4</v>
      </c>
      <c r="F91" s="3">
        <v>42</v>
      </c>
      <c r="G91" s="3">
        <v>37</v>
      </c>
      <c r="H91" s="3">
        <v>7.56</v>
      </c>
    </row>
    <row r="92" spans="1:11" x14ac:dyDescent="0.3">
      <c r="A92" s="3">
        <v>8</v>
      </c>
      <c r="B92" s="5">
        <v>0.91666666666666696</v>
      </c>
      <c r="C92" s="3">
        <v>24</v>
      </c>
      <c r="D92" s="3">
        <v>6</v>
      </c>
      <c r="E92" s="3">
        <v>14</v>
      </c>
      <c r="F92" s="3">
        <v>140</v>
      </c>
      <c r="G92" s="3">
        <v>12</v>
      </c>
      <c r="H92" s="3">
        <v>25.2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14</v>
      </c>
      <c r="D93" s="3">
        <v>4</v>
      </c>
      <c r="E93" s="3">
        <v>13</v>
      </c>
      <c r="F93" s="3">
        <v>235</v>
      </c>
      <c r="G93" s="3">
        <v>10</v>
      </c>
      <c r="H93" s="3">
        <v>42.3</v>
      </c>
      <c r="J93" s="3">
        <v>17</v>
      </c>
      <c r="K93" s="3">
        <v>142.28571428571428</v>
      </c>
    </row>
    <row r="94" spans="1:11" x14ac:dyDescent="0.3">
      <c r="A94" s="3">
        <v>10</v>
      </c>
      <c r="B94" s="5">
        <v>0.91666666666666696</v>
      </c>
      <c r="C94" s="3">
        <v>6</v>
      </c>
      <c r="D94" s="3">
        <v>6</v>
      </c>
      <c r="E94" s="3">
        <v>3</v>
      </c>
      <c r="F94" s="3">
        <v>232</v>
      </c>
      <c r="G94" s="3">
        <v>57</v>
      </c>
      <c r="H94" s="3">
        <v>41.76</v>
      </c>
      <c r="J94" s="3">
        <v>9</v>
      </c>
      <c r="K94" s="3">
        <v>129.42857142857142</v>
      </c>
    </row>
    <row r="95" spans="1:11" x14ac:dyDescent="0.3">
      <c r="A95" s="3">
        <v>11</v>
      </c>
      <c r="B95" s="5">
        <v>0.91666666666666696</v>
      </c>
      <c r="C95" s="3">
        <v>11</v>
      </c>
      <c r="D95" s="3">
        <v>5</v>
      </c>
      <c r="E95" s="3">
        <v>6</v>
      </c>
      <c r="F95" s="3">
        <v>174</v>
      </c>
      <c r="G95" s="3">
        <v>1</v>
      </c>
      <c r="H95" s="3">
        <v>31.32</v>
      </c>
      <c r="J95" s="3">
        <v>3</v>
      </c>
      <c r="K95" s="3">
        <v>121.85714285714286</v>
      </c>
    </row>
    <row r="96" spans="1:11" x14ac:dyDescent="0.3">
      <c r="A96" s="3">
        <v>12</v>
      </c>
      <c r="B96" s="5">
        <v>0.91666666666666696</v>
      </c>
      <c r="C96" s="3">
        <v>27</v>
      </c>
      <c r="D96" s="3">
        <v>5</v>
      </c>
      <c r="E96" s="3">
        <v>6</v>
      </c>
      <c r="F96" s="3">
        <v>125</v>
      </c>
      <c r="G96" s="3">
        <v>41</v>
      </c>
      <c r="H96" s="3">
        <v>22.5</v>
      </c>
      <c r="J96" s="3">
        <v>2</v>
      </c>
      <c r="K96" s="3">
        <v>118.57142857142857</v>
      </c>
    </row>
    <row r="97" spans="1:11" x14ac:dyDescent="0.3">
      <c r="A97" s="3">
        <v>13</v>
      </c>
      <c r="B97" s="5">
        <v>0.91666666666666696</v>
      </c>
      <c r="C97" s="3">
        <v>27</v>
      </c>
      <c r="D97" s="3">
        <v>6</v>
      </c>
      <c r="E97" s="3">
        <v>10</v>
      </c>
      <c r="F97" s="3">
        <v>200</v>
      </c>
      <c r="G97" s="3">
        <v>23</v>
      </c>
      <c r="H97" s="3">
        <v>36</v>
      </c>
      <c r="J97" s="3">
        <v>14</v>
      </c>
      <c r="K97" s="3">
        <v>117.42857142857143</v>
      </c>
    </row>
    <row r="98" spans="1:11" x14ac:dyDescent="0.3">
      <c r="A98" s="3">
        <v>14</v>
      </c>
      <c r="B98" s="5">
        <v>0.91666666666666696</v>
      </c>
      <c r="C98" s="3">
        <v>40</v>
      </c>
      <c r="D98" s="3">
        <v>6</v>
      </c>
      <c r="E98" s="3">
        <v>12</v>
      </c>
      <c r="F98" s="3">
        <v>83</v>
      </c>
      <c r="G98" s="3">
        <v>59</v>
      </c>
      <c r="H98" s="3">
        <v>14.94</v>
      </c>
      <c r="J98" s="3">
        <v>13</v>
      </c>
      <c r="K98" s="3">
        <v>116.85714285714286</v>
      </c>
    </row>
    <row r="99" spans="1:11" x14ac:dyDescent="0.3">
      <c r="A99" s="3">
        <v>15</v>
      </c>
      <c r="B99" s="5">
        <v>0.91666666666666696</v>
      </c>
      <c r="C99" s="3">
        <v>25</v>
      </c>
      <c r="D99" s="3">
        <v>6</v>
      </c>
      <c r="E99" s="3">
        <v>12</v>
      </c>
      <c r="F99" s="3">
        <v>126</v>
      </c>
      <c r="G99" s="3">
        <v>45</v>
      </c>
      <c r="H99" s="3">
        <v>22.68</v>
      </c>
      <c r="J99" s="3">
        <v>11</v>
      </c>
      <c r="K99" s="3">
        <v>116.57142857142857</v>
      </c>
    </row>
    <row r="100" spans="1:11" x14ac:dyDescent="0.3">
      <c r="A100" s="3">
        <v>16</v>
      </c>
      <c r="B100" s="5">
        <v>0.91666666666666696</v>
      </c>
      <c r="C100" s="3">
        <v>15</v>
      </c>
      <c r="D100" s="3">
        <v>5</v>
      </c>
      <c r="E100" s="3">
        <v>10</v>
      </c>
      <c r="F100" s="3">
        <v>17</v>
      </c>
      <c r="G100" s="3">
        <v>11</v>
      </c>
      <c r="H100" s="3">
        <v>3.06</v>
      </c>
      <c r="J100" s="3">
        <v>5</v>
      </c>
      <c r="K100" s="3">
        <v>114.85714285714286</v>
      </c>
    </row>
    <row r="101" spans="1:11" x14ac:dyDescent="0.3">
      <c r="A101" s="3">
        <v>17</v>
      </c>
      <c r="B101" s="5">
        <v>0.91666666666666696</v>
      </c>
      <c r="C101" s="3">
        <v>19</v>
      </c>
      <c r="D101" s="3">
        <v>5</v>
      </c>
      <c r="E101" s="3">
        <v>1</v>
      </c>
      <c r="F101" s="3">
        <v>233</v>
      </c>
      <c r="G101" s="3">
        <v>4</v>
      </c>
      <c r="H101" s="3">
        <v>41.94</v>
      </c>
      <c r="J101" s="3">
        <v>1</v>
      </c>
      <c r="K101" s="3">
        <v>113.28571428571429</v>
      </c>
    </row>
    <row r="102" spans="1:11" x14ac:dyDescent="0.3">
      <c r="A102" s="3">
        <v>18</v>
      </c>
      <c r="B102" s="5">
        <v>0.91666666666666696</v>
      </c>
      <c r="C102" s="3">
        <v>25</v>
      </c>
      <c r="D102" s="3">
        <v>6</v>
      </c>
      <c r="E102" s="3">
        <v>3</v>
      </c>
      <c r="F102" s="3">
        <v>23</v>
      </c>
      <c r="G102" s="3">
        <v>42</v>
      </c>
      <c r="H102" s="3">
        <v>4.1399999999999997</v>
      </c>
      <c r="J102" s="3">
        <v>12</v>
      </c>
      <c r="K102" s="3">
        <v>110.71428571428571</v>
      </c>
    </row>
    <row r="103" spans="1:11" x14ac:dyDescent="0.3">
      <c r="A103" s="3">
        <v>19</v>
      </c>
      <c r="B103" s="5">
        <v>0.91666666666666696</v>
      </c>
      <c r="C103" s="3">
        <v>24</v>
      </c>
      <c r="D103" s="3">
        <v>5</v>
      </c>
      <c r="E103" s="3">
        <v>11</v>
      </c>
      <c r="F103" s="3">
        <v>20</v>
      </c>
      <c r="G103" s="3">
        <v>20</v>
      </c>
      <c r="H103" s="3">
        <v>3.6</v>
      </c>
      <c r="J103" s="3">
        <v>8</v>
      </c>
      <c r="K103" s="3">
        <v>109.85714285714286</v>
      </c>
    </row>
    <row r="104" spans="1:11" x14ac:dyDescent="0.3">
      <c r="A104" s="3">
        <v>20</v>
      </c>
      <c r="B104" s="5">
        <v>0.91666666666666696</v>
      </c>
      <c r="C104" s="3">
        <v>12</v>
      </c>
      <c r="D104" s="3">
        <v>6</v>
      </c>
      <c r="E104" s="3">
        <v>9</v>
      </c>
      <c r="F104" s="3">
        <v>80</v>
      </c>
      <c r="G104" s="3">
        <v>42</v>
      </c>
      <c r="H104" s="3">
        <v>14.4</v>
      </c>
      <c r="J104" s="3">
        <v>10</v>
      </c>
      <c r="K104" s="3">
        <v>109.57142857142857</v>
      </c>
    </row>
    <row r="105" spans="1:11" x14ac:dyDescent="0.3">
      <c r="A105" s="3">
        <v>1</v>
      </c>
      <c r="B105" s="5">
        <v>0.91666666666666696</v>
      </c>
      <c r="C105" s="3">
        <v>18</v>
      </c>
      <c r="D105" s="3">
        <v>6</v>
      </c>
      <c r="E105" s="3">
        <v>6</v>
      </c>
      <c r="F105" s="3">
        <v>66</v>
      </c>
      <c r="G105" s="3">
        <v>11</v>
      </c>
      <c r="H105" s="3">
        <v>11.88</v>
      </c>
      <c r="J105" s="3">
        <v>7</v>
      </c>
      <c r="K105" s="3">
        <v>108.14285714285714</v>
      </c>
    </row>
    <row r="106" spans="1:11" x14ac:dyDescent="0.3">
      <c r="A106" s="3">
        <v>2</v>
      </c>
      <c r="B106" s="5">
        <v>0.91666666666666696</v>
      </c>
      <c r="C106" s="3">
        <v>15</v>
      </c>
      <c r="D106" s="3">
        <v>5</v>
      </c>
      <c r="E106" s="3">
        <v>10</v>
      </c>
      <c r="F106" s="3">
        <v>226</v>
      </c>
      <c r="G106" s="3">
        <v>28</v>
      </c>
      <c r="H106" s="3">
        <v>40.68</v>
      </c>
      <c r="J106" s="3">
        <v>4</v>
      </c>
      <c r="K106" s="3">
        <v>102.42857142857143</v>
      </c>
    </row>
    <row r="107" spans="1:11" x14ac:dyDescent="0.3">
      <c r="A107" s="3">
        <v>3</v>
      </c>
      <c r="B107" s="5">
        <v>0.91666666666666696</v>
      </c>
      <c r="C107" s="3">
        <v>14</v>
      </c>
      <c r="D107" s="3">
        <v>5</v>
      </c>
      <c r="E107" s="3">
        <v>8</v>
      </c>
      <c r="F107" s="3">
        <v>241</v>
      </c>
      <c r="G107" s="3">
        <v>37</v>
      </c>
      <c r="H107" s="3">
        <v>43.38</v>
      </c>
      <c r="J107" s="3">
        <v>16</v>
      </c>
      <c r="K107" s="3">
        <v>95.142857142857139</v>
      </c>
    </row>
    <row r="108" spans="1:11" x14ac:dyDescent="0.3">
      <c r="A108" s="3">
        <v>4</v>
      </c>
      <c r="B108" s="5">
        <v>0.91666666666666696</v>
      </c>
      <c r="C108" s="3">
        <v>15</v>
      </c>
      <c r="D108" s="3">
        <v>6</v>
      </c>
      <c r="E108" s="3">
        <v>1</v>
      </c>
      <c r="F108" s="3">
        <v>174</v>
      </c>
      <c r="G108" s="3">
        <v>57</v>
      </c>
      <c r="H108" s="3">
        <v>31.32</v>
      </c>
      <c r="J108" s="3">
        <v>18</v>
      </c>
      <c r="K108" s="3">
        <v>87.571428571428569</v>
      </c>
    </row>
    <row r="109" spans="1:11" x14ac:dyDescent="0.3">
      <c r="A109" s="3">
        <v>5</v>
      </c>
      <c r="B109" s="5">
        <v>0.91666666666666696</v>
      </c>
      <c r="C109" s="3">
        <v>12</v>
      </c>
      <c r="D109" s="3">
        <v>6</v>
      </c>
      <c r="E109" s="3">
        <v>12</v>
      </c>
      <c r="F109" s="3">
        <v>215</v>
      </c>
      <c r="G109" s="3">
        <v>7</v>
      </c>
      <c r="H109" s="3">
        <v>38.700000000000003</v>
      </c>
      <c r="J109" s="3">
        <v>20</v>
      </c>
      <c r="K109" s="3">
        <v>80.571428571428569</v>
      </c>
    </row>
    <row r="110" spans="1:11" x14ac:dyDescent="0.3">
      <c r="A110" s="3">
        <v>6</v>
      </c>
      <c r="B110" s="5">
        <v>0.91666666666666696</v>
      </c>
      <c r="C110" s="3">
        <v>9</v>
      </c>
      <c r="D110" s="3">
        <v>5</v>
      </c>
      <c r="E110" s="3">
        <v>3</v>
      </c>
      <c r="F110" s="3">
        <v>21</v>
      </c>
      <c r="G110" s="3">
        <v>51</v>
      </c>
      <c r="H110" s="3">
        <v>3.78</v>
      </c>
      <c r="J110" s="3">
        <v>6</v>
      </c>
      <c r="K110" s="3">
        <v>77.857142857142861</v>
      </c>
    </row>
    <row r="111" spans="1:11" x14ac:dyDescent="0.3">
      <c r="A111" s="3">
        <v>7</v>
      </c>
      <c r="B111" s="5">
        <v>0.91666666666666696</v>
      </c>
      <c r="C111" s="3">
        <v>9</v>
      </c>
      <c r="D111" s="3">
        <v>5</v>
      </c>
      <c r="E111" s="3">
        <v>4</v>
      </c>
      <c r="F111" s="3">
        <v>173</v>
      </c>
      <c r="G111" s="3">
        <v>45</v>
      </c>
      <c r="H111" s="3">
        <v>31.14</v>
      </c>
      <c r="J111" s="3">
        <v>15</v>
      </c>
      <c r="K111" s="3">
        <v>67.285714285714292</v>
      </c>
    </row>
    <row r="112" spans="1:11" x14ac:dyDescent="0.3">
      <c r="A112" s="3">
        <v>8</v>
      </c>
      <c r="B112" s="5">
        <v>0.91666666666666696</v>
      </c>
      <c r="C112" s="3">
        <v>26</v>
      </c>
      <c r="D112" s="3">
        <v>6</v>
      </c>
      <c r="E112" s="3">
        <v>6</v>
      </c>
      <c r="F112" s="3">
        <v>110</v>
      </c>
      <c r="G112" s="3">
        <v>17</v>
      </c>
      <c r="H112" s="3">
        <v>19.8</v>
      </c>
      <c r="J112" s="3">
        <v>19</v>
      </c>
      <c r="K112" s="3">
        <v>50.142857142857146</v>
      </c>
    </row>
    <row r="113" spans="1:8" x14ac:dyDescent="0.3">
      <c r="A113" s="3">
        <v>9</v>
      </c>
      <c r="B113" s="5">
        <v>0.91666666666666696</v>
      </c>
      <c r="C113" s="3">
        <v>6</v>
      </c>
      <c r="D113" s="3">
        <v>5</v>
      </c>
      <c r="E113" s="3">
        <v>12</v>
      </c>
      <c r="F113" s="3">
        <v>169</v>
      </c>
      <c r="G113" s="3">
        <v>19</v>
      </c>
      <c r="H113" s="3">
        <v>30.42</v>
      </c>
    </row>
    <row r="114" spans="1:8" x14ac:dyDescent="0.3">
      <c r="A114" s="3">
        <v>10</v>
      </c>
      <c r="B114" s="5">
        <v>0.91666666666666696</v>
      </c>
      <c r="C114" s="3">
        <v>29</v>
      </c>
      <c r="D114" s="3">
        <v>6</v>
      </c>
      <c r="E114" s="3">
        <v>11</v>
      </c>
      <c r="F114" s="3">
        <v>117</v>
      </c>
      <c r="G114" s="3">
        <v>42</v>
      </c>
      <c r="H114" s="3">
        <v>21.06</v>
      </c>
    </row>
    <row r="115" spans="1:8" x14ac:dyDescent="0.3">
      <c r="A115" s="3">
        <v>11</v>
      </c>
      <c r="B115" s="5">
        <v>0.91666666666666696</v>
      </c>
      <c r="C115" s="3">
        <v>39</v>
      </c>
      <c r="D115" s="3">
        <v>6</v>
      </c>
      <c r="E115" s="3">
        <v>2</v>
      </c>
      <c r="F115" s="3">
        <v>184</v>
      </c>
      <c r="G115" s="3">
        <v>3</v>
      </c>
      <c r="H115" s="3">
        <v>33.119999999999997</v>
      </c>
    </row>
    <row r="116" spans="1:8" x14ac:dyDescent="0.3">
      <c r="A116" s="3">
        <v>12</v>
      </c>
      <c r="B116" s="5">
        <v>0.91666666666666696</v>
      </c>
      <c r="C116" s="3">
        <v>23</v>
      </c>
      <c r="D116" s="3">
        <v>6</v>
      </c>
      <c r="E116" s="3">
        <v>7</v>
      </c>
      <c r="F116" s="3">
        <v>64</v>
      </c>
      <c r="G116" s="3">
        <v>25</v>
      </c>
      <c r="H116" s="3">
        <v>11.52</v>
      </c>
    </row>
    <row r="117" spans="1:8" x14ac:dyDescent="0.3">
      <c r="A117" s="3">
        <v>13</v>
      </c>
      <c r="B117" s="5">
        <v>0.91666666666666696</v>
      </c>
      <c r="C117" s="3">
        <v>25</v>
      </c>
      <c r="D117" s="3">
        <v>6</v>
      </c>
      <c r="E117" s="3">
        <v>14</v>
      </c>
      <c r="F117" s="3">
        <v>148</v>
      </c>
      <c r="G117" s="3">
        <v>27</v>
      </c>
      <c r="H117" s="3">
        <v>26.64</v>
      </c>
    </row>
    <row r="118" spans="1:8" x14ac:dyDescent="0.3">
      <c r="A118" s="3">
        <v>14</v>
      </c>
      <c r="B118" s="5">
        <v>0.91666666666666696</v>
      </c>
      <c r="C118" s="3">
        <v>29</v>
      </c>
      <c r="D118" s="3">
        <v>5</v>
      </c>
      <c r="E118" s="3">
        <v>11</v>
      </c>
      <c r="F118" s="3">
        <v>175</v>
      </c>
      <c r="G118" s="3">
        <v>47</v>
      </c>
      <c r="H118" s="3">
        <v>31.5</v>
      </c>
    </row>
    <row r="119" spans="1:8" x14ac:dyDescent="0.3">
      <c r="A119" s="3">
        <v>15</v>
      </c>
      <c r="B119" s="5">
        <v>0.91666666666666696</v>
      </c>
      <c r="C119" s="3">
        <v>8</v>
      </c>
      <c r="D119" s="3">
        <v>4</v>
      </c>
      <c r="E119" s="3">
        <v>9</v>
      </c>
      <c r="F119" s="3">
        <v>55</v>
      </c>
      <c r="G119" s="3">
        <v>42</v>
      </c>
      <c r="H119" s="3">
        <v>9.9</v>
      </c>
    </row>
    <row r="120" spans="1:8" x14ac:dyDescent="0.3">
      <c r="A120" s="3">
        <v>16</v>
      </c>
      <c r="B120" s="5">
        <v>0.91666666666666696</v>
      </c>
      <c r="C120" s="3">
        <v>13</v>
      </c>
      <c r="D120" s="3">
        <v>4</v>
      </c>
      <c r="E120" s="3">
        <v>5</v>
      </c>
      <c r="F120" s="3">
        <v>60</v>
      </c>
      <c r="G120" s="3">
        <v>29</v>
      </c>
      <c r="H120" s="3">
        <v>10.8</v>
      </c>
    </row>
    <row r="121" spans="1:8" x14ac:dyDescent="0.3">
      <c r="A121" s="3">
        <v>17</v>
      </c>
      <c r="B121" s="5">
        <v>0.91666666666666696</v>
      </c>
      <c r="C121" s="3">
        <v>6</v>
      </c>
      <c r="D121" s="3">
        <v>6</v>
      </c>
      <c r="E121" s="3">
        <v>12</v>
      </c>
      <c r="F121" s="3">
        <v>134</v>
      </c>
      <c r="G121" s="3">
        <v>29</v>
      </c>
      <c r="H121" s="3">
        <v>24.12</v>
      </c>
    </row>
    <row r="122" spans="1:8" x14ac:dyDescent="0.3">
      <c r="A122" s="3">
        <v>18</v>
      </c>
      <c r="B122" s="5">
        <v>0.91666666666666696</v>
      </c>
      <c r="C122" s="3">
        <v>34</v>
      </c>
      <c r="D122" s="3">
        <v>6</v>
      </c>
      <c r="E122" s="3">
        <v>7</v>
      </c>
      <c r="F122" s="3">
        <v>135</v>
      </c>
      <c r="G122" s="3">
        <v>21</v>
      </c>
      <c r="H122" s="3">
        <v>24.3</v>
      </c>
    </row>
    <row r="123" spans="1:8" x14ac:dyDescent="0.3">
      <c r="A123" s="3">
        <v>19</v>
      </c>
      <c r="B123" s="5">
        <v>0.91666666666666696</v>
      </c>
      <c r="C123" s="3">
        <v>5</v>
      </c>
      <c r="D123" s="3">
        <v>6</v>
      </c>
      <c r="E123" s="3">
        <v>13</v>
      </c>
      <c r="F123" s="3">
        <v>137</v>
      </c>
      <c r="G123" s="3">
        <v>31</v>
      </c>
      <c r="H123" s="3">
        <v>24.66</v>
      </c>
    </row>
    <row r="124" spans="1:8" x14ac:dyDescent="0.3">
      <c r="A124" s="3">
        <v>20</v>
      </c>
      <c r="B124" s="5">
        <v>0.91666666666666696</v>
      </c>
      <c r="C124" s="3">
        <v>19</v>
      </c>
      <c r="D124" s="3">
        <v>5</v>
      </c>
      <c r="E124" s="3">
        <v>12</v>
      </c>
      <c r="F124" s="3">
        <v>15</v>
      </c>
      <c r="G124" s="3">
        <v>57</v>
      </c>
      <c r="H124" s="3">
        <v>2.7</v>
      </c>
    </row>
    <row r="125" spans="1:8" x14ac:dyDescent="0.3">
      <c r="A125" s="8"/>
      <c r="B125" s="8"/>
      <c r="C125" s="8">
        <f t="shared" ref="C125:F125" si="3">AVERAGE(C5:C124)</f>
        <v>21.016666666666666</v>
      </c>
      <c r="D125" s="8">
        <f>AVERAGE(D5:D124)</f>
        <v>5.0166666666666666</v>
      </c>
      <c r="E125" s="8">
        <f t="shared" si="3"/>
        <v>7.4416666666666664</v>
      </c>
      <c r="F125" s="8">
        <f t="shared" si="3"/>
        <v>121.94166666666666</v>
      </c>
      <c r="G125" s="8">
        <f>AVERAGE(G5:G124)</f>
        <v>31.024999999999999</v>
      </c>
      <c r="H125" s="8">
        <f>AVERAGE(H5:H124)</f>
        <v>21.9495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BD21-09A2-48A0-A2E5-850388CE8D37}">
  <dimension ref="A1:P125"/>
  <sheetViews>
    <sheetView topLeftCell="A109" workbookViewId="0">
      <selection activeCell="O60" sqref="O60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22</v>
      </c>
      <c r="D5" s="3">
        <v>4</v>
      </c>
      <c r="E5" s="3">
        <v>5</v>
      </c>
      <c r="F5" s="3">
        <v>30</v>
      </c>
      <c r="G5" s="3">
        <v>33</v>
      </c>
      <c r="H5" s="3">
        <v>5.4</v>
      </c>
      <c r="J5" s="3">
        <v>1</v>
      </c>
      <c r="K5" s="7">
        <f>AVERAGE(C5,C25,C45,C65,C85,C105,)</f>
        <v>20.285714285714285</v>
      </c>
      <c r="L5" s="7">
        <f>AVERAGE(D5,D25,D45,D65,D85,D105,)</f>
        <v>3.7142857142857144</v>
      </c>
      <c r="M5" s="7">
        <f t="shared" ref="M5:P20" si="0">AVERAGE(E5,E25,E45,E65,E85,E105,)</f>
        <v>6.8571428571428568</v>
      </c>
      <c r="N5" s="7">
        <f t="shared" si="0"/>
        <v>83.285714285714292</v>
      </c>
      <c r="O5" s="7">
        <f t="shared" si="0"/>
        <v>18.428571428571427</v>
      </c>
      <c r="P5" s="7">
        <f>AVERAGE(H5,H25,H45,H65,H85,H105,)</f>
        <v>14.991428571428569</v>
      </c>
    </row>
    <row r="6" spans="1:16" x14ac:dyDescent="0.3">
      <c r="A6" s="3">
        <v>2</v>
      </c>
      <c r="B6" s="5">
        <v>0.91666666666666663</v>
      </c>
      <c r="C6" s="3">
        <v>32</v>
      </c>
      <c r="D6" s="3">
        <v>4</v>
      </c>
      <c r="E6" s="3">
        <v>12</v>
      </c>
      <c r="F6" s="3">
        <v>45</v>
      </c>
      <c r="G6" s="3">
        <v>10</v>
      </c>
      <c r="H6" s="3">
        <v>8.1</v>
      </c>
      <c r="J6" s="3">
        <v>2</v>
      </c>
      <c r="K6" s="7">
        <f t="shared" ref="K6:P21" si="1">AVERAGE(C6,C26,C46,C66,C86,C106,)</f>
        <v>24.571428571428573</v>
      </c>
      <c r="L6" s="7">
        <f t="shared" si="1"/>
        <v>4.7142857142857144</v>
      </c>
      <c r="M6" s="7">
        <f t="shared" si="0"/>
        <v>8</v>
      </c>
      <c r="N6" s="7">
        <f t="shared" si="0"/>
        <v>88.285714285714292</v>
      </c>
      <c r="O6" s="7">
        <f t="shared" si="0"/>
        <v>24.285714285714285</v>
      </c>
      <c r="P6" s="7">
        <f t="shared" si="0"/>
        <v>15.891428571428571</v>
      </c>
    </row>
    <row r="7" spans="1:16" x14ac:dyDescent="0.3">
      <c r="A7" s="3">
        <v>3</v>
      </c>
      <c r="B7" s="5">
        <v>0.91666666666666696</v>
      </c>
      <c r="C7" s="3">
        <v>14</v>
      </c>
      <c r="D7" s="3">
        <v>5</v>
      </c>
      <c r="E7" s="3">
        <v>6</v>
      </c>
      <c r="F7" s="3">
        <v>207</v>
      </c>
      <c r="G7" s="3">
        <v>12</v>
      </c>
      <c r="H7" s="3">
        <v>37.26</v>
      </c>
      <c r="J7" s="3">
        <v>3</v>
      </c>
      <c r="K7" s="7">
        <f t="shared" si="1"/>
        <v>18</v>
      </c>
      <c r="L7" s="7">
        <f t="shared" si="1"/>
        <v>3.8571428571428572</v>
      </c>
      <c r="M7" s="7">
        <f t="shared" si="0"/>
        <v>7.7142857142857144</v>
      </c>
      <c r="N7" s="7">
        <f t="shared" si="0"/>
        <v>139.14285714285714</v>
      </c>
      <c r="O7" s="7">
        <f t="shared" si="0"/>
        <v>27.142857142857142</v>
      </c>
      <c r="P7" s="7">
        <f t="shared" si="0"/>
        <v>25.045714285714286</v>
      </c>
    </row>
    <row r="8" spans="1:16" x14ac:dyDescent="0.3">
      <c r="A8" s="3">
        <v>4</v>
      </c>
      <c r="B8" s="5">
        <v>0.91666666666666696</v>
      </c>
      <c r="C8" s="3">
        <v>37</v>
      </c>
      <c r="D8" s="3">
        <v>5</v>
      </c>
      <c r="E8" s="3">
        <v>1</v>
      </c>
      <c r="F8" s="3">
        <v>160</v>
      </c>
      <c r="G8" s="3">
        <v>37</v>
      </c>
      <c r="H8" s="3">
        <v>28.8</v>
      </c>
      <c r="J8" s="3">
        <v>4</v>
      </c>
      <c r="K8" s="7">
        <f>AVERAGE(C8,C28,C48,C68,C88,C108,)</f>
        <v>19.142857142857142</v>
      </c>
      <c r="L8" s="7">
        <f t="shared" si="1"/>
        <v>4.4285714285714288</v>
      </c>
      <c r="M8" s="7">
        <f t="shared" si="0"/>
        <v>4.1428571428571432</v>
      </c>
      <c r="N8" s="7">
        <f t="shared" si="0"/>
        <v>124</v>
      </c>
      <c r="O8" s="7">
        <f t="shared" si="0"/>
        <v>27.857142857142858</v>
      </c>
      <c r="P8" s="7">
        <f t="shared" si="0"/>
        <v>22.32</v>
      </c>
    </row>
    <row r="9" spans="1:16" x14ac:dyDescent="0.3">
      <c r="A9" s="3">
        <v>5</v>
      </c>
      <c r="B9" s="5">
        <v>0.91666666666666696</v>
      </c>
      <c r="C9" s="3">
        <v>27</v>
      </c>
      <c r="D9" s="3">
        <v>6</v>
      </c>
      <c r="E9" s="3">
        <v>7</v>
      </c>
      <c r="F9" s="3">
        <v>56</v>
      </c>
      <c r="G9" s="3">
        <v>31</v>
      </c>
      <c r="H9" s="3">
        <v>10.08</v>
      </c>
      <c r="J9" s="3">
        <v>5</v>
      </c>
      <c r="K9" s="7">
        <f t="shared" si="1"/>
        <v>21.428571428571427</v>
      </c>
      <c r="L9" s="7">
        <f t="shared" si="1"/>
        <v>4.2857142857142856</v>
      </c>
      <c r="M9" s="7">
        <f t="shared" si="0"/>
        <v>4.7142857142857144</v>
      </c>
      <c r="N9" s="7">
        <f t="shared" si="0"/>
        <v>72.571428571428569</v>
      </c>
      <c r="O9" s="7">
        <f t="shared" si="0"/>
        <v>24.857142857142858</v>
      </c>
      <c r="P9" s="7">
        <f t="shared" si="0"/>
        <v>13.062857142857142</v>
      </c>
    </row>
    <row r="10" spans="1:16" x14ac:dyDescent="0.3">
      <c r="A10" s="3">
        <v>6</v>
      </c>
      <c r="B10" s="5">
        <v>0.91666666666666696</v>
      </c>
      <c r="C10" s="3">
        <v>20</v>
      </c>
      <c r="D10" s="3">
        <v>5</v>
      </c>
      <c r="E10" s="3">
        <v>3</v>
      </c>
      <c r="F10" s="3">
        <v>233</v>
      </c>
      <c r="G10" s="3">
        <v>20</v>
      </c>
      <c r="H10" s="3">
        <v>41.94</v>
      </c>
      <c r="J10" s="3">
        <v>6</v>
      </c>
      <c r="K10" s="7">
        <f t="shared" si="1"/>
        <v>27.428571428571427</v>
      </c>
      <c r="L10" s="7">
        <f t="shared" si="1"/>
        <v>4.2857142857142856</v>
      </c>
      <c r="M10" s="7">
        <f t="shared" si="0"/>
        <v>6.5714285714285712</v>
      </c>
      <c r="N10" s="7">
        <f t="shared" si="0"/>
        <v>147.71428571428572</v>
      </c>
      <c r="O10" s="7">
        <f t="shared" si="0"/>
        <v>29.857142857142858</v>
      </c>
      <c r="P10" s="7">
        <f t="shared" si="0"/>
        <v>26.588571428571431</v>
      </c>
    </row>
    <row r="11" spans="1:16" x14ac:dyDescent="0.3">
      <c r="A11" s="3">
        <v>7</v>
      </c>
      <c r="B11" s="5">
        <v>0.91666666666666696</v>
      </c>
      <c r="C11" s="3">
        <v>26</v>
      </c>
      <c r="D11" s="3">
        <v>6</v>
      </c>
      <c r="E11" s="3">
        <v>5</v>
      </c>
      <c r="F11" s="3">
        <v>121</v>
      </c>
      <c r="G11" s="3">
        <v>51</v>
      </c>
      <c r="H11" s="3">
        <v>21.78</v>
      </c>
      <c r="J11" s="3">
        <v>7</v>
      </c>
      <c r="K11" s="7">
        <f t="shared" si="1"/>
        <v>20.714285714285715</v>
      </c>
      <c r="L11" s="7">
        <f t="shared" si="1"/>
        <v>4.4285714285714288</v>
      </c>
      <c r="M11" s="7">
        <f t="shared" si="0"/>
        <v>8</v>
      </c>
      <c r="N11" s="7">
        <f t="shared" si="0"/>
        <v>96</v>
      </c>
      <c r="O11" s="7">
        <f t="shared" si="0"/>
        <v>40</v>
      </c>
      <c r="P11" s="7">
        <f t="shared" si="0"/>
        <v>17.28</v>
      </c>
    </row>
    <row r="12" spans="1:16" x14ac:dyDescent="0.3">
      <c r="A12" s="3">
        <v>8</v>
      </c>
      <c r="B12" s="5">
        <v>0.91666666666666696</v>
      </c>
      <c r="C12" s="3">
        <v>15</v>
      </c>
      <c r="D12" s="3">
        <v>4</v>
      </c>
      <c r="E12" s="3">
        <v>8</v>
      </c>
      <c r="F12" s="3">
        <v>58</v>
      </c>
      <c r="G12" s="3">
        <v>31</v>
      </c>
      <c r="H12" s="3">
        <v>10.44</v>
      </c>
      <c r="J12" s="3">
        <v>8</v>
      </c>
      <c r="K12" s="7">
        <f t="shared" si="1"/>
        <v>15.571428571428571</v>
      </c>
      <c r="L12" s="7">
        <f t="shared" si="1"/>
        <v>4.2857142857142856</v>
      </c>
      <c r="M12" s="7">
        <f t="shared" si="0"/>
        <v>6.1428571428571432</v>
      </c>
      <c r="N12" s="7">
        <f t="shared" si="0"/>
        <v>101.71428571428571</v>
      </c>
      <c r="O12" s="7">
        <f t="shared" si="0"/>
        <v>37.142857142857146</v>
      </c>
      <c r="P12" s="7">
        <f t="shared" si="0"/>
        <v>18.30857142857143</v>
      </c>
    </row>
    <row r="13" spans="1:16" x14ac:dyDescent="0.3">
      <c r="A13" s="3">
        <v>9</v>
      </c>
      <c r="B13" s="5">
        <v>0.91666666666666696</v>
      </c>
      <c r="C13" s="3">
        <v>39</v>
      </c>
      <c r="D13" s="3">
        <v>6</v>
      </c>
      <c r="E13" s="3">
        <v>4</v>
      </c>
      <c r="F13" s="3">
        <v>42</v>
      </c>
      <c r="G13" s="3">
        <v>34</v>
      </c>
      <c r="H13" s="3">
        <v>7.56</v>
      </c>
      <c r="J13" s="3">
        <v>9</v>
      </c>
      <c r="K13" s="7">
        <f t="shared" si="1"/>
        <v>19</v>
      </c>
      <c r="L13" s="7">
        <f t="shared" si="1"/>
        <v>4.1428571428571432</v>
      </c>
      <c r="M13" s="7">
        <f t="shared" si="0"/>
        <v>6.4285714285714288</v>
      </c>
      <c r="N13" s="7">
        <f t="shared" si="0"/>
        <v>90</v>
      </c>
      <c r="O13" s="7">
        <f t="shared" si="0"/>
        <v>20.857142857142858</v>
      </c>
      <c r="P13" s="7">
        <f t="shared" si="0"/>
        <v>16.2</v>
      </c>
    </row>
    <row r="14" spans="1:16" x14ac:dyDescent="0.3">
      <c r="A14" s="3">
        <v>10</v>
      </c>
      <c r="B14" s="5">
        <v>0.91666666666666696</v>
      </c>
      <c r="C14" s="3">
        <v>36</v>
      </c>
      <c r="D14" s="3">
        <v>4</v>
      </c>
      <c r="E14" s="3">
        <v>2</v>
      </c>
      <c r="F14" s="3">
        <v>15</v>
      </c>
      <c r="G14" s="3">
        <v>42</v>
      </c>
      <c r="H14" s="3">
        <v>2.7</v>
      </c>
      <c r="J14" s="3">
        <v>10</v>
      </c>
      <c r="K14" s="7">
        <f t="shared" si="1"/>
        <v>18</v>
      </c>
      <c r="L14" s="7">
        <f t="shared" si="1"/>
        <v>4.2857142857142856</v>
      </c>
      <c r="M14" s="7">
        <f t="shared" si="0"/>
        <v>4.7142857142857144</v>
      </c>
      <c r="N14" s="7">
        <f t="shared" si="0"/>
        <v>80.428571428571431</v>
      </c>
      <c r="O14" s="7">
        <f t="shared" si="0"/>
        <v>30.142857142857142</v>
      </c>
      <c r="P14" s="7">
        <f t="shared" si="0"/>
        <v>14.477142857142857</v>
      </c>
    </row>
    <row r="15" spans="1:16" x14ac:dyDescent="0.3">
      <c r="A15" s="3">
        <v>11</v>
      </c>
      <c r="B15" s="5">
        <v>0.91666666666666696</v>
      </c>
      <c r="C15" s="3">
        <v>23</v>
      </c>
      <c r="D15" s="3">
        <v>4</v>
      </c>
      <c r="E15" s="3">
        <v>10</v>
      </c>
      <c r="F15" s="3">
        <v>215</v>
      </c>
      <c r="G15" s="3">
        <v>33</v>
      </c>
      <c r="H15" s="3">
        <v>38.700000000000003</v>
      </c>
      <c r="J15" s="3">
        <v>11</v>
      </c>
      <c r="K15" s="7">
        <f t="shared" si="1"/>
        <v>19.428571428571427</v>
      </c>
      <c r="L15" s="7">
        <f t="shared" si="1"/>
        <v>3.8571428571428572</v>
      </c>
      <c r="M15" s="7">
        <f t="shared" si="0"/>
        <v>6.7142857142857144</v>
      </c>
      <c r="N15" s="7">
        <f t="shared" si="0"/>
        <v>130.57142857142858</v>
      </c>
      <c r="O15" s="7">
        <f t="shared" si="0"/>
        <v>21.714285714285715</v>
      </c>
      <c r="P15" s="7">
        <f t="shared" si="0"/>
        <v>23.502857142857142</v>
      </c>
    </row>
    <row r="16" spans="1:16" x14ac:dyDescent="0.3">
      <c r="A16" s="3">
        <v>12</v>
      </c>
      <c r="B16" s="5">
        <v>0.91666666666666696</v>
      </c>
      <c r="C16" s="3">
        <v>15</v>
      </c>
      <c r="D16" s="3">
        <v>6</v>
      </c>
      <c r="E16" s="3">
        <v>5</v>
      </c>
      <c r="F16" s="3">
        <v>197</v>
      </c>
      <c r="G16" s="3">
        <v>35</v>
      </c>
      <c r="H16" s="3">
        <v>35.46</v>
      </c>
      <c r="J16" s="3">
        <v>12</v>
      </c>
      <c r="K16" s="7">
        <f t="shared" si="1"/>
        <v>18.714285714285715</v>
      </c>
      <c r="L16" s="7">
        <f t="shared" si="1"/>
        <v>4.2857142857142856</v>
      </c>
      <c r="M16" s="7">
        <f t="shared" si="0"/>
        <v>7.8571428571428568</v>
      </c>
      <c r="N16" s="7">
        <f t="shared" si="0"/>
        <v>116.14285714285714</v>
      </c>
      <c r="O16" s="7">
        <f t="shared" si="0"/>
        <v>25.857142857142858</v>
      </c>
      <c r="P16" s="7">
        <f t="shared" si="0"/>
        <v>20.905714285714286</v>
      </c>
    </row>
    <row r="17" spans="1:16" x14ac:dyDescent="0.3">
      <c r="A17" s="3">
        <v>13</v>
      </c>
      <c r="B17" s="5">
        <v>0.91666666666666696</v>
      </c>
      <c r="C17" s="3">
        <v>25</v>
      </c>
      <c r="D17" s="3">
        <v>6</v>
      </c>
      <c r="E17" s="3">
        <v>10</v>
      </c>
      <c r="F17" s="3">
        <v>5</v>
      </c>
      <c r="G17" s="3">
        <v>40</v>
      </c>
      <c r="H17" s="3">
        <v>0.9</v>
      </c>
      <c r="J17" s="3">
        <v>13</v>
      </c>
      <c r="K17" s="7">
        <f t="shared" si="1"/>
        <v>20.285714285714285</v>
      </c>
      <c r="L17" s="7">
        <f t="shared" si="1"/>
        <v>4.4285714285714288</v>
      </c>
      <c r="M17" s="7">
        <f t="shared" si="0"/>
        <v>5.5714285714285712</v>
      </c>
      <c r="N17" s="7">
        <f t="shared" si="0"/>
        <v>104.14285714285714</v>
      </c>
      <c r="O17" s="7">
        <f t="shared" si="0"/>
        <v>25.714285714285715</v>
      </c>
      <c r="P17" s="7">
        <f t="shared" si="0"/>
        <v>18.745714285714286</v>
      </c>
    </row>
    <row r="18" spans="1:16" x14ac:dyDescent="0.3">
      <c r="A18" s="3">
        <v>14</v>
      </c>
      <c r="B18" s="5">
        <v>0.91666666666666696</v>
      </c>
      <c r="C18" s="3">
        <v>17</v>
      </c>
      <c r="D18" s="3">
        <v>5</v>
      </c>
      <c r="E18" s="3">
        <v>5</v>
      </c>
      <c r="F18" s="3">
        <v>176</v>
      </c>
      <c r="G18" s="3">
        <v>3</v>
      </c>
      <c r="H18" s="3">
        <v>31.68</v>
      </c>
      <c r="J18" s="3">
        <v>14</v>
      </c>
      <c r="K18" s="7">
        <f t="shared" si="1"/>
        <v>19.142857142857142</v>
      </c>
      <c r="L18" s="7">
        <f t="shared" si="1"/>
        <v>4.5714285714285712</v>
      </c>
      <c r="M18" s="7">
        <f t="shared" si="0"/>
        <v>6.5714285714285712</v>
      </c>
      <c r="N18" s="7">
        <f t="shared" si="0"/>
        <v>107.57142857142857</v>
      </c>
      <c r="O18" s="7">
        <f t="shared" si="0"/>
        <v>24.714285714285715</v>
      </c>
      <c r="P18" s="7">
        <f t="shared" si="0"/>
        <v>19.362857142857141</v>
      </c>
    </row>
    <row r="19" spans="1:16" x14ac:dyDescent="0.3">
      <c r="A19" s="3">
        <v>15</v>
      </c>
      <c r="B19" s="5">
        <v>0.91666666666666696</v>
      </c>
      <c r="C19" s="3">
        <v>17</v>
      </c>
      <c r="D19" s="3">
        <v>4</v>
      </c>
      <c r="E19" s="3">
        <v>8</v>
      </c>
      <c r="F19" s="3">
        <v>184</v>
      </c>
      <c r="G19" s="3">
        <v>31</v>
      </c>
      <c r="H19" s="3">
        <v>33.119999999999997</v>
      </c>
      <c r="J19" s="3">
        <v>15</v>
      </c>
      <c r="K19" s="7">
        <f t="shared" si="1"/>
        <v>22.428571428571427</v>
      </c>
      <c r="L19" s="7">
        <f t="shared" si="1"/>
        <v>3.8571428571428572</v>
      </c>
      <c r="M19" s="7">
        <f t="shared" si="0"/>
        <v>5</v>
      </c>
      <c r="N19" s="7">
        <f t="shared" si="0"/>
        <v>102.57142857142857</v>
      </c>
      <c r="O19" s="7">
        <f t="shared" si="0"/>
        <v>17.285714285714285</v>
      </c>
      <c r="P19" s="7">
        <f t="shared" si="0"/>
        <v>18.462857142857143</v>
      </c>
    </row>
    <row r="20" spans="1:16" x14ac:dyDescent="0.3">
      <c r="A20" s="3">
        <v>16</v>
      </c>
      <c r="B20" s="5">
        <v>0.91666666666666696</v>
      </c>
      <c r="C20" s="3">
        <v>36</v>
      </c>
      <c r="D20" s="3">
        <v>6</v>
      </c>
      <c r="E20" s="3">
        <v>8</v>
      </c>
      <c r="F20" s="3">
        <v>203</v>
      </c>
      <c r="G20" s="3">
        <v>25</v>
      </c>
      <c r="H20" s="3">
        <v>36.54</v>
      </c>
      <c r="J20" s="3">
        <v>16</v>
      </c>
      <c r="K20" s="7">
        <f t="shared" si="1"/>
        <v>24.571428571428573</v>
      </c>
      <c r="L20" s="7">
        <f t="shared" si="1"/>
        <v>4.2857142857142856</v>
      </c>
      <c r="M20" s="7">
        <f t="shared" si="0"/>
        <v>4.1428571428571432</v>
      </c>
      <c r="N20" s="7">
        <f t="shared" si="0"/>
        <v>99</v>
      </c>
      <c r="O20" s="7">
        <f t="shared" si="0"/>
        <v>25.571428571428573</v>
      </c>
      <c r="P20" s="7">
        <f t="shared" si="0"/>
        <v>17.82</v>
      </c>
    </row>
    <row r="21" spans="1:16" x14ac:dyDescent="0.3">
      <c r="A21" s="3">
        <v>17</v>
      </c>
      <c r="B21" s="5">
        <v>0.91666666666666696</v>
      </c>
      <c r="C21" s="3">
        <v>22</v>
      </c>
      <c r="D21" s="3">
        <v>6</v>
      </c>
      <c r="E21" s="3">
        <v>1</v>
      </c>
      <c r="F21" s="3">
        <v>183</v>
      </c>
      <c r="G21" s="3">
        <v>52</v>
      </c>
      <c r="H21" s="3">
        <v>32.94</v>
      </c>
      <c r="J21" s="3">
        <v>17</v>
      </c>
      <c r="K21" s="7">
        <f t="shared" si="1"/>
        <v>12</v>
      </c>
      <c r="L21" s="7">
        <f t="shared" si="1"/>
        <v>4.5714285714285712</v>
      </c>
      <c r="M21" s="7">
        <f t="shared" si="1"/>
        <v>6.8571428571428568</v>
      </c>
      <c r="N21" s="7">
        <f t="shared" si="1"/>
        <v>169</v>
      </c>
      <c r="O21" s="7">
        <f t="shared" si="1"/>
        <v>24.714285714285715</v>
      </c>
      <c r="P21" s="7">
        <f t="shared" si="1"/>
        <v>30.419999999999998</v>
      </c>
    </row>
    <row r="22" spans="1:16" x14ac:dyDescent="0.3">
      <c r="A22" s="3">
        <v>18</v>
      </c>
      <c r="B22" s="5">
        <v>0.91666666666666696</v>
      </c>
      <c r="C22" s="3">
        <v>37</v>
      </c>
      <c r="D22" s="3">
        <v>5</v>
      </c>
      <c r="E22" s="3">
        <v>6</v>
      </c>
      <c r="F22" s="3">
        <v>139</v>
      </c>
      <c r="G22" s="3">
        <v>9</v>
      </c>
      <c r="H22" s="3">
        <v>25.02</v>
      </c>
      <c r="J22" s="3">
        <v>18</v>
      </c>
      <c r="K22" s="7">
        <f t="shared" ref="K22:P24" si="2">AVERAGE(C22,C42,C62,C82,C102,C122,)</f>
        <v>22.714285714285715</v>
      </c>
      <c r="L22" s="7">
        <f t="shared" si="2"/>
        <v>4.1428571428571432</v>
      </c>
      <c r="M22" s="7">
        <f t="shared" si="2"/>
        <v>5.8571428571428568</v>
      </c>
      <c r="N22" s="7">
        <f t="shared" si="2"/>
        <v>72.571428571428569</v>
      </c>
      <c r="O22" s="7">
        <f t="shared" si="2"/>
        <v>25.285714285714285</v>
      </c>
      <c r="P22" s="7">
        <f t="shared" si="2"/>
        <v>13.062857142857142</v>
      </c>
    </row>
    <row r="23" spans="1:16" x14ac:dyDescent="0.3">
      <c r="A23" s="3">
        <v>19</v>
      </c>
      <c r="B23" s="5">
        <v>0.91666666666666696</v>
      </c>
      <c r="C23" s="3">
        <v>20</v>
      </c>
      <c r="D23" s="3">
        <v>4</v>
      </c>
      <c r="E23" s="3">
        <v>11</v>
      </c>
      <c r="F23" s="3">
        <v>143</v>
      </c>
      <c r="G23" s="3">
        <v>47</v>
      </c>
      <c r="H23" s="3">
        <v>25.74</v>
      </c>
      <c r="J23" s="3">
        <v>19</v>
      </c>
      <c r="K23" s="7">
        <f t="shared" si="2"/>
        <v>18.571428571428573</v>
      </c>
      <c r="L23" s="7">
        <f t="shared" si="2"/>
        <v>3.8571428571428572</v>
      </c>
      <c r="M23" s="7">
        <f t="shared" si="2"/>
        <v>6.5714285714285712</v>
      </c>
      <c r="N23" s="7">
        <f t="shared" si="2"/>
        <v>73.714285714285708</v>
      </c>
      <c r="O23" s="7">
        <f t="shared" si="2"/>
        <v>36.285714285714285</v>
      </c>
      <c r="P23" s="7">
        <f t="shared" si="2"/>
        <v>13.26857142857143</v>
      </c>
    </row>
    <row r="24" spans="1:16" x14ac:dyDescent="0.3">
      <c r="A24" s="3">
        <v>20</v>
      </c>
      <c r="B24" s="5">
        <v>0.91666666666666696</v>
      </c>
      <c r="C24" s="3">
        <v>34</v>
      </c>
      <c r="D24" s="3">
        <v>4</v>
      </c>
      <c r="E24" s="3">
        <v>7</v>
      </c>
      <c r="F24" s="3">
        <v>70</v>
      </c>
      <c r="G24" s="3">
        <v>46</v>
      </c>
      <c r="H24" s="3">
        <v>12.6</v>
      </c>
      <c r="J24" s="3">
        <v>20</v>
      </c>
      <c r="K24" s="7">
        <f t="shared" si="2"/>
        <v>18.142857142857142</v>
      </c>
      <c r="L24" s="7">
        <f>AVERAGE(D24,D44,D64,D84,D104,D124,)</f>
        <v>3.8571428571428572</v>
      </c>
      <c r="M24" s="7">
        <f t="shared" si="2"/>
        <v>6.7142857142857144</v>
      </c>
      <c r="N24" s="7">
        <f t="shared" si="2"/>
        <v>96.285714285714292</v>
      </c>
      <c r="O24" s="7">
        <f t="shared" si="2"/>
        <v>26.285714285714285</v>
      </c>
      <c r="P24" s="7">
        <f t="shared" si="2"/>
        <v>17.331428571428571</v>
      </c>
    </row>
    <row r="25" spans="1:16" x14ac:dyDescent="0.3">
      <c r="A25" s="3">
        <v>1</v>
      </c>
      <c r="B25" s="5">
        <v>0.91666666666666696</v>
      </c>
      <c r="C25" s="3">
        <v>13</v>
      </c>
      <c r="D25" s="3">
        <v>6</v>
      </c>
      <c r="E25" s="3">
        <v>3</v>
      </c>
      <c r="F25" s="3">
        <v>222</v>
      </c>
      <c r="G25" s="3">
        <v>21</v>
      </c>
      <c r="H25" s="3">
        <v>39.96</v>
      </c>
    </row>
    <row r="26" spans="1:16" x14ac:dyDescent="0.3">
      <c r="A26" s="3">
        <v>2</v>
      </c>
      <c r="B26" s="5">
        <v>0.91666666666666696</v>
      </c>
      <c r="C26" s="3">
        <v>17</v>
      </c>
      <c r="D26" s="3">
        <v>6</v>
      </c>
      <c r="E26" s="3">
        <v>13</v>
      </c>
      <c r="F26" s="3">
        <v>168</v>
      </c>
      <c r="G26" s="3">
        <v>30</v>
      </c>
      <c r="H26" s="3">
        <v>30.24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34</v>
      </c>
      <c r="D27" s="3">
        <v>4</v>
      </c>
      <c r="E27" s="3">
        <v>1</v>
      </c>
      <c r="F27" s="3">
        <v>80</v>
      </c>
      <c r="G27" s="3">
        <v>48</v>
      </c>
      <c r="H27" s="3">
        <v>14.4</v>
      </c>
      <c r="J27" s="3">
        <v>6</v>
      </c>
      <c r="K27" s="3">
        <v>27.428571428571427</v>
      </c>
      <c r="M27" s="3">
        <v>7</v>
      </c>
      <c r="N27" s="3">
        <v>40</v>
      </c>
    </row>
    <row r="28" spans="1:16" x14ac:dyDescent="0.3">
      <c r="A28" s="3">
        <v>4</v>
      </c>
      <c r="B28" s="5">
        <v>0.91666666666666696</v>
      </c>
      <c r="C28" s="3">
        <v>39</v>
      </c>
      <c r="D28" s="3">
        <v>6</v>
      </c>
      <c r="E28" s="3">
        <v>2</v>
      </c>
      <c r="F28" s="3">
        <v>184</v>
      </c>
      <c r="G28" s="3">
        <v>30</v>
      </c>
      <c r="H28" s="3">
        <v>33.119999999999997</v>
      </c>
      <c r="J28" s="3">
        <v>2</v>
      </c>
      <c r="K28" s="3">
        <v>24.571428571428573</v>
      </c>
      <c r="M28" s="3">
        <v>8</v>
      </c>
      <c r="N28" s="3">
        <v>37.142857142857146</v>
      </c>
    </row>
    <row r="29" spans="1:16" x14ac:dyDescent="0.3">
      <c r="A29" s="3">
        <v>5</v>
      </c>
      <c r="B29" s="5">
        <v>0.91666666666666696</v>
      </c>
      <c r="C29" s="3">
        <v>34</v>
      </c>
      <c r="D29" s="3">
        <v>5</v>
      </c>
      <c r="E29" s="3">
        <v>10</v>
      </c>
      <c r="F29" s="3">
        <v>152</v>
      </c>
      <c r="G29" s="3">
        <v>10</v>
      </c>
      <c r="H29" s="3">
        <v>27.36</v>
      </c>
      <c r="J29" s="3">
        <v>16</v>
      </c>
      <c r="K29" s="3">
        <v>24.571428571428573</v>
      </c>
      <c r="M29" s="3">
        <v>19</v>
      </c>
      <c r="N29" s="3">
        <v>36.285714285714285</v>
      </c>
    </row>
    <row r="30" spans="1:16" x14ac:dyDescent="0.3">
      <c r="A30" s="3">
        <v>6</v>
      </c>
      <c r="B30" s="5">
        <v>0.91666666666666696</v>
      </c>
      <c r="C30" s="3">
        <v>35</v>
      </c>
      <c r="D30" s="3">
        <v>6</v>
      </c>
      <c r="E30" s="3">
        <v>14</v>
      </c>
      <c r="F30" s="3">
        <v>225</v>
      </c>
      <c r="G30" s="3">
        <v>56</v>
      </c>
      <c r="H30" s="3">
        <v>40.5</v>
      </c>
      <c r="J30" s="3">
        <v>18</v>
      </c>
      <c r="K30" s="3">
        <v>22.714285714285715</v>
      </c>
      <c r="M30" s="3">
        <v>10</v>
      </c>
      <c r="N30" s="3">
        <v>30.142857142857142</v>
      </c>
    </row>
    <row r="31" spans="1:16" x14ac:dyDescent="0.3">
      <c r="A31" s="3">
        <v>7</v>
      </c>
      <c r="B31" s="5">
        <v>0.91666666666666696</v>
      </c>
      <c r="C31" s="3">
        <v>28</v>
      </c>
      <c r="D31" s="3">
        <v>5</v>
      </c>
      <c r="E31" s="3">
        <v>12</v>
      </c>
      <c r="F31" s="3">
        <v>33</v>
      </c>
      <c r="G31" s="3">
        <v>56</v>
      </c>
      <c r="H31" s="3">
        <v>5.94</v>
      </c>
      <c r="J31" s="3">
        <v>15</v>
      </c>
      <c r="K31" s="3">
        <v>22.428571428571427</v>
      </c>
      <c r="M31" s="3">
        <v>6</v>
      </c>
      <c r="N31" s="3">
        <v>29.857142857142858</v>
      </c>
    </row>
    <row r="32" spans="1:16" x14ac:dyDescent="0.3">
      <c r="A32" s="3">
        <v>8</v>
      </c>
      <c r="B32" s="5">
        <v>0.91666666666666696</v>
      </c>
      <c r="C32" s="3">
        <v>23</v>
      </c>
      <c r="D32" s="3">
        <v>6</v>
      </c>
      <c r="E32" s="3">
        <v>10</v>
      </c>
      <c r="F32" s="3">
        <v>211</v>
      </c>
      <c r="G32" s="3">
        <v>45</v>
      </c>
      <c r="H32" s="3">
        <v>37.979999999999997</v>
      </c>
      <c r="J32" s="3">
        <v>5</v>
      </c>
      <c r="K32" s="3">
        <v>21.428571428571427</v>
      </c>
      <c r="M32" s="3">
        <v>4</v>
      </c>
      <c r="N32" s="3">
        <v>27.857142857142858</v>
      </c>
    </row>
    <row r="33" spans="1:14" x14ac:dyDescent="0.3">
      <c r="A33" s="3">
        <v>9</v>
      </c>
      <c r="B33" s="5">
        <v>0.91666666666666696</v>
      </c>
      <c r="C33" s="3">
        <v>16</v>
      </c>
      <c r="D33" s="3">
        <v>4</v>
      </c>
      <c r="E33" s="3">
        <v>9</v>
      </c>
      <c r="F33" s="3">
        <v>51</v>
      </c>
      <c r="G33" s="3">
        <v>13</v>
      </c>
      <c r="H33" s="3">
        <v>9.18</v>
      </c>
      <c r="J33" s="3">
        <v>7</v>
      </c>
      <c r="K33" s="3">
        <v>20.714285714285715</v>
      </c>
      <c r="M33" s="3">
        <v>3</v>
      </c>
      <c r="N33" s="3">
        <v>27.142857142857142</v>
      </c>
    </row>
    <row r="34" spans="1:14" x14ac:dyDescent="0.3">
      <c r="A34" s="3">
        <v>10</v>
      </c>
      <c r="B34" s="5">
        <v>0.91666666666666696</v>
      </c>
      <c r="C34" s="3">
        <v>8</v>
      </c>
      <c r="D34" s="3">
        <v>5</v>
      </c>
      <c r="E34" s="3">
        <v>3</v>
      </c>
      <c r="F34" s="3">
        <v>36</v>
      </c>
      <c r="G34" s="3">
        <v>22</v>
      </c>
      <c r="H34" s="3">
        <v>6.48</v>
      </c>
      <c r="J34" s="3">
        <v>1</v>
      </c>
      <c r="K34" s="3">
        <v>20.285714285714285</v>
      </c>
      <c r="M34" s="3">
        <v>20</v>
      </c>
      <c r="N34" s="3">
        <v>26.285714285714285</v>
      </c>
    </row>
    <row r="35" spans="1:14" x14ac:dyDescent="0.3">
      <c r="A35" s="3">
        <v>11</v>
      </c>
      <c r="B35" s="5">
        <v>0.91666666666666696</v>
      </c>
      <c r="C35" s="3">
        <v>30</v>
      </c>
      <c r="D35" s="3">
        <v>5</v>
      </c>
      <c r="E35" s="3">
        <v>7</v>
      </c>
      <c r="F35" s="3">
        <v>116</v>
      </c>
      <c r="G35" s="3">
        <v>43</v>
      </c>
      <c r="H35" s="3">
        <v>20.88</v>
      </c>
      <c r="J35" s="3">
        <v>13</v>
      </c>
      <c r="K35" s="3">
        <v>20.285714285714285</v>
      </c>
      <c r="M35" s="3">
        <v>12</v>
      </c>
      <c r="N35" s="3">
        <v>25.857142857142858</v>
      </c>
    </row>
    <row r="36" spans="1:14" x14ac:dyDescent="0.3">
      <c r="A36" s="3">
        <v>12</v>
      </c>
      <c r="B36" s="5">
        <v>0.91666666666666696</v>
      </c>
      <c r="C36" s="3">
        <v>12</v>
      </c>
      <c r="D36" s="3">
        <v>4</v>
      </c>
      <c r="E36" s="3">
        <v>12</v>
      </c>
      <c r="F36" s="3">
        <v>74</v>
      </c>
      <c r="G36" s="3">
        <v>39</v>
      </c>
      <c r="H36" s="3">
        <v>13.32</v>
      </c>
      <c r="J36" s="3">
        <v>11</v>
      </c>
      <c r="K36" s="3">
        <v>19.428571428571427</v>
      </c>
      <c r="M36" s="3">
        <v>13</v>
      </c>
      <c r="N36" s="3">
        <v>25.714285714285715</v>
      </c>
    </row>
    <row r="37" spans="1:14" x14ac:dyDescent="0.3">
      <c r="A37" s="3">
        <v>13</v>
      </c>
      <c r="B37" s="5">
        <v>0.91666666666666696</v>
      </c>
      <c r="C37" s="3">
        <v>35</v>
      </c>
      <c r="D37" s="3">
        <v>5</v>
      </c>
      <c r="E37" s="3">
        <v>2</v>
      </c>
      <c r="F37" s="3">
        <v>182</v>
      </c>
      <c r="G37" s="3">
        <v>15</v>
      </c>
      <c r="H37" s="3">
        <v>32.76</v>
      </c>
      <c r="J37" s="3">
        <v>4</v>
      </c>
      <c r="K37" s="3">
        <v>19.142857142857142</v>
      </c>
      <c r="M37" s="3">
        <v>16</v>
      </c>
      <c r="N37" s="3">
        <v>25.571428571428573</v>
      </c>
    </row>
    <row r="38" spans="1:14" x14ac:dyDescent="0.3">
      <c r="A38" s="3">
        <v>14</v>
      </c>
      <c r="B38" s="5">
        <v>0.91666666666666696</v>
      </c>
      <c r="C38" s="3">
        <v>34</v>
      </c>
      <c r="D38" s="3">
        <v>5</v>
      </c>
      <c r="E38" s="3">
        <v>1</v>
      </c>
      <c r="F38" s="3">
        <v>217</v>
      </c>
      <c r="G38" s="3">
        <v>55</v>
      </c>
      <c r="H38" s="3">
        <v>39.06</v>
      </c>
      <c r="J38" s="3">
        <v>14</v>
      </c>
      <c r="K38" s="3">
        <v>19.142857142857142</v>
      </c>
      <c r="M38" s="3">
        <v>18</v>
      </c>
      <c r="N38" s="3">
        <v>25.285714285714285</v>
      </c>
    </row>
    <row r="39" spans="1:14" x14ac:dyDescent="0.3">
      <c r="A39" s="3">
        <v>15</v>
      </c>
      <c r="B39" s="5">
        <v>0.91666666666666696</v>
      </c>
      <c r="C39" s="3">
        <v>31</v>
      </c>
      <c r="D39" s="3">
        <v>4</v>
      </c>
      <c r="E39" s="3">
        <v>13</v>
      </c>
      <c r="F39" s="3">
        <v>148</v>
      </c>
      <c r="G39" s="3">
        <v>34</v>
      </c>
      <c r="H39" s="3">
        <v>26.64</v>
      </c>
      <c r="J39" s="3">
        <v>9</v>
      </c>
      <c r="K39" s="3">
        <v>19</v>
      </c>
      <c r="M39" s="3">
        <v>5</v>
      </c>
      <c r="N39" s="3">
        <v>24.857142857142858</v>
      </c>
    </row>
    <row r="40" spans="1:14" x14ac:dyDescent="0.3">
      <c r="A40" s="3">
        <v>16</v>
      </c>
      <c r="B40" s="5">
        <v>0.91666666666666696</v>
      </c>
      <c r="C40" s="3">
        <v>27</v>
      </c>
      <c r="D40" s="3">
        <v>6</v>
      </c>
      <c r="E40" s="3">
        <v>3</v>
      </c>
      <c r="F40" s="3">
        <v>154</v>
      </c>
      <c r="G40" s="3">
        <v>16</v>
      </c>
      <c r="H40" s="3">
        <v>27.72</v>
      </c>
      <c r="J40" s="3">
        <v>12</v>
      </c>
      <c r="K40" s="3">
        <v>18.714285714285715</v>
      </c>
      <c r="M40" s="3">
        <v>14</v>
      </c>
      <c r="N40" s="3">
        <v>24.714285714285715</v>
      </c>
    </row>
    <row r="41" spans="1:14" x14ac:dyDescent="0.3">
      <c r="A41" s="3">
        <v>17</v>
      </c>
      <c r="B41" s="5">
        <v>0.91666666666666696</v>
      </c>
      <c r="C41" s="3">
        <v>20</v>
      </c>
      <c r="D41" s="3">
        <v>6</v>
      </c>
      <c r="E41" s="3">
        <v>13</v>
      </c>
      <c r="F41" s="3">
        <v>221</v>
      </c>
      <c r="G41" s="3">
        <v>20</v>
      </c>
      <c r="H41" s="3">
        <v>39.78</v>
      </c>
      <c r="J41" s="3">
        <v>19</v>
      </c>
      <c r="K41" s="3">
        <v>18.571428571428573</v>
      </c>
      <c r="M41" s="3">
        <v>17</v>
      </c>
      <c r="N41" s="3">
        <v>24.714285714285715</v>
      </c>
    </row>
    <row r="42" spans="1:14" x14ac:dyDescent="0.3">
      <c r="A42" s="3">
        <v>18</v>
      </c>
      <c r="B42" s="5">
        <v>0.91666666666666696</v>
      </c>
      <c r="C42" s="3">
        <v>30</v>
      </c>
      <c r="D42" s="3">
        <v>5</v>
      </c>
      <c r="E42" s="3">
        <v>2</v>
      </c>
      <c r="F42" s="3">
        <v>202</v>
      </c>
      <c r="G42" s="3">
        <v>48</v>
      </c>
      <c r="H42" s="3">
        <v>36.36</v>
      </c>
      <c r="J42" s="3">
        <v>20</v>
      </c>
      <c r="K42" s="3">
        <v>18.142857142857142</v>
      </c>
      <c r="M42" s="3">
        <v>2</v>
      </c>
      <c r="N42" s="3">
        <v>24.285714285714285</v>
      </c>
    </row>
    <row r="43" spans="1:14" x14ac:dyDescent="0.3">
      <c r="A43" s="3">
        <v>19</v>
      </c>
      <c r="B43" s="5">
        <v>0.91666666666666696</v>
      </c>
      <c r="C43" s="3">
        <v>13</v>
      </c>
      <c r="D43" s="3">
        <v>6</v>
      </c>
      <c r="E43" s="3">
        <v>2</v>
      </c>
      <c r="F43" s="3">
        <v>59</v>
      </c>
      <c r="G43" s="3">
        <v>45</v>
      </c>
      <c r="H43" s="3">
        <v>10.62</v>
      </c>
      <c r="J43" s="3">
        <v>3</v>
      </c>
      <c r="K43" s="3">
        <v>18</v>
      </c>
      <c r="M43" s="3">
        <v>11</v>
      </c>
      <c r="N43" s="3">
        <v>21.714285714285715</v>
      </c>
    </row>
    <row r="44" spans="1:14" x14ac:dyDescent="0.3">
      <c r="A44" s="3">
        <v>20</v>
      </c>
      <c r="B44" s="5">
        <v>0.91666666666666696</v>
      </c>
      <c r="C44" s="3">
        <v>6</v>
      </c>
      <c r="D44" s="3">
        <v>4</v>
      </c>
      <c r="E44" s="3">
        <v>9</v>
      </c>
      <c r="F44" s="3">
        <v>235</v>
      </c>
      <c r="G44" s="3">
        <v>20</v>
      </c>
      <c r="H44" s="3">
        <v>42.3</v>
      </c>
      <c r="J44" s="3">
        <v>10</v>
      </c>
      <c r="K44" s="3">
        <v>18</v>
      </c>
      <c r="M44" s="3">
        <v>9</v>
      </c>
      <c r="N44" s="3">
        <v>20.857142857142858</v>
      </c>
    </row>
    <row r="45" spans="1:14" x14ac:dyDescent="0.3">
      <c r="A45" s="3">
        <v>1</v>
      </c>
      <c r="B45" s="5">
        <v>0.91666666666666696</v>
      </c>
      <c r="C45" s="3">
        <v>23</v>
      </c>
      <c r="D45" s="3">
        <v>4</v>
      </c>
      <c r="E45" s="3">
        <v>6</v>
      </c>
      <c r="F45" s="3">
        <v>38</v>
      </c>
      <c r="G45" s="3">
        <v>17</v>
      </c>
      <c r="H45" s="3">
        <v>6.84</v>
      </c>
      <c r="J45" s="3">
        <v>8</v>
      </c>
      <c r="K45" s="3">
        <v>15.571428571428571</v>
      </c>
      <c r="M45" s="3">
        <v>1</v>
      </c>
      <c r="N45" s="3">
        <v>18.428571428571427</v>
      </c>
    </row>
    <row r="46" spans="1:14" x14ac:dyDescent="0.3">
      <c r="A46" s="3">
        <v>2</v>
      </c>
      <c r="B46" s="5">
        <v>0.91666666666666696</v>
      </c>
      <c r="C46" s="3">
        <v>13</v>
      </c>
      <c r="D46" s="3">
        <v>6</v>
      </c>
      <c r="E46" s="3">
        <v>3</v>
      </c>
      <c r="F46" s="3">
        <v>72</v>
      </c>
      <c r="G46" s="3">
        <v>36</v>
      </c>
      <c r="H46" s="3">
        <v>12.96</v>
      </c>
      <c r="J46" s="3">
        <v>17</v>
      </c>
      <c r="K46" s="3">
        <v>12</v>
      </c>
      <c r="M46" s="3">
        <v>15</v>
      </c>
      <c r="N46" s="3">
        <v>17.285714285714285</v>
      </c>
    </row>
    <row r="47" spans="1:14" x14ac:dyDescent="0.3">
      <c r="A47" s="3">
        <v>3</v>
      </c>
      <c r="B47" s="5">
        <v>0.91666666666666696</v>
      </c>
      <c r="C47" s="3">
        <v>32</v>
      </c>
      <c r="D47" s="3">
        <v>4</v>
      </c>
      <c r="E47" s="3">
        <v>13</v>
      </c>
      <c r="F47" s="3">
        <v>112</v>
      </c>
      <c r="G47" s="3">
        <v>57</v>
      </c>
      <c r="H47" s="3">
        <v>20.16</v>
      </c>
    </row>
    <row r="48" spans="1:14" x14ac:dyDescent="0.3">
      <c r="A48" s="3">
        <v>4</v>
      </c>
      <c r="B48" s="5">
        <v>0.91666666666666696</v>
      </c>
      <c r="C48" s="3">
        <v>17</v>
      </c>
      <c r="D48" s="3">
        <v>5</v>
      </c>
      <c r="E48" s="3">
        <v>8</v>
      </c>
      <c r="F48" s="3">
        <v>187</v>
      </c>
      <c r="G48" s="3">
        <v>12</v>
      </c>
      <c r="H48" s="3">
        <v>33.659999999999997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12</v>
      </c>
      <c r="D49" s="3">
        <v>5</v>
      </c>
      <c r="E49" s="3">
        <v>1</v>
      </c>
      <c r="F49" s="3">
        <v>119</v>
      </c>
      <c r="G49" s="3">
        <v>45</v>
      </c>
      <c r="H49" s="3">
        <v>21.42</v>
      </c>
      <c r="J49" s="3">
        <v>1</v>
      </c>
      <c r="K49" s="3">
        <v>3.7142857142857144</v>
      </c>
      <c r="M49" s="3">
        <v>5</v>
      </c>
      <c r="N49" s="3">
        <v>13.062857142857142</v>
      </c>
    </row>
    <row r="50" spans="1:14" x14ac:dyDescent="0.3">
      <c r="A50" s="3">
        <v>6</v>
      </c>
      <c r="B50" s="5">
        <v>0.91666666666666696</v>
      </c>
      <c r="C50" s="3">
        <v>38</v>
      </c>
      <c r="D50" s="3">
        <v>5</v>
      </c>
      <c r="E50" s="3">
        <v>13</v>
      </c>
      <c r="F50" s="3">
        <v>166</v>
      </c>
      <c r="G50" s="3">
        <v>55</v>
      </c>
      <c r="H50" s="3">
        <v>29.88</v>
      </c>
      <c r="J50" s="3">
        <v>3</v>
      </c>
      <c r="K50" s="3">
        <v>3.8571428571428572</v>
      </c>
      <c r="M50" s="3">
        <v>18</v>
      </c>
      <c r="N50" s="3">
        <v>13.062857142857142</v>
      </c>
    </row>
    <row r="51" spans="1:14" x14ac:dyDescent="0.3">
      <c r="A51" s="3">
        <v>7</v>
      </c>
      <c r="B51" s="5">
        <v>0.91666666666666696</v>
      </c>
      <c r="C51" s="3">
        <v>30</v>
      </c>
      <c r="D51" s="3">
        <v>4</v>
      </c>
      <c r="E51" s="3">
        <v>13</v>
      </c>
      <c r="F51" s="3">
        <v>41</v>
      </c>
      <c r="G51" s="3">
        <v>49</v>
      </c>
      <c r="H51" s="3">
        <v>7.38</v>
      </c>
      <c r="J51" s="3">
        <v>11</v>
      </c>
      <c r="K51" s="3">
        <v>3.8571428571428572</v>
      </c>
      <c r="M51" s="3">
        <v>19</v>
      </c>
      <c r="N51" s="3">
        <v>13.26857142857143</v>
      </c>
    </row>
    <row r="52" spans="1:14" x14ac:dyDescent="0.3">
      <c r="A52" s="3">
        <v>8</v>
      </c>
      <c r="B52" s="5">
        <v>0.91666666666666696</v>
      </c>
      <c r="C52" s="3">
        <v>23</v>
      </c>
      <c r="D52" s="3">
        <v>5</v>
      </c>
      <c r="E52" s="3">
        <v>1</v>
      </c>
      <c r="F52" s="3">
        <v>188</v>
      </c>
      <c r="G52" s="3">
        <v>53</v>
      </c>
      <c r="H52" s="3">
        <v>33.840000000000003</v>
      </c>
      <c r="J52" s="3">
        <v>15</v>
      </c>
      <c r="K52" s="3">
        <v>3.8571428571428572</v>
      </c>
      <c r="M52" s="3">
        <v>10</v>
      </c>
      <c r="N52" s="3">
        <v>14.477142857142857</v>
      </c>
    </row>
    <row r="53" spans="1:14" x14ac:dyDescent="0.3">
      <c r="A53" s="3">
        <v>9</v>
      </c>
      <c r="B53" s="5">
        <v>0.91666666666666696</v>
      </c>
      <c r="C53" s="3">
        <v>17</v>
      </c>
      <c r="D53" s="3">
        <v>5</v>
      </c>
      <c r="E53" s="3">
        <v>14</v>
      </c>
      <c r="F53" s="3">
        <v>51</v>
      </c>
      <c r="G53" s="3">
        <v>29</v>
      </c>
      <c r="H53" s="3">
        <v>9.18</v>
      </c>
      <c r="J53" s="3">
        <v>19</v>
      </c>
      <c r="K53" s="3">
        <v>3.8571428571428572</v>
      </c>
      <c r="M53" s="3">
        <v>1</v>
      </c>
      <c r="N53" s="3">
        <v>14.991428571428569</v>
      </c>
    </row>
    <row r="54" spans="1:14" x14ac:dyDescent="0.3">
      <c r="A54" s="3">
        <v>10</v>
      </c>
      <c r="B54" s="5">
        <v>0.91666666666666696</v>
      </c>
      <c r="C54" s="3">
        <v>16</v>
      </c>
      <c r="D54" s="3">
        <v>6</v>
      </c>
      <c r="E54" s="3">
        <v>10</v>
      </c>
      <c r="F54" s="3">
        <v>190</v>
      </c>
      <c r="G54" s="3">
        <v>34</v>
      </c>
      <c r="H54" s="3">
        <v>34.200000000000003</v>
      </c>
      <c r="J54" s="3">
        <v>20</v>
      </c>
      <c r="K54" s="3">
        <v>3.8571428571428572</v>
      </c>
      <c r="M54" s="3">
        <v>2</v>
      </c>
      <c r="N54" s="3">
        <v>15.891428571428571</v>
      </c>
    </row>
    <row r="55" spans="1:14" x14ac:dyDescent="0.3">
      <c r="A55" s="3">
        <v>11</v>
      </c>
      <c r="B55" s="5">
        <v>0.91666666666666696</v>
      </c>
      <c r="C55" s="3">
        <v>8</v>
      </c>
      <c r="D55" s="3">
        <v>5</v>
      </c>
      <c r="E55" s="3">
        <v>6</v>
      </c>
      <c r="F55" s="3">
        <v>173</v>
      </c>
      <c r="G55" s="3">
        <v>2</v>
      </c>
      <c r="H55" s="3">
        <v>31.14</v>
      </c>
      <c r="J55" s="3">
        <v>9</v>
      </c>
      <c r="K55" s="3">
        <v>4.1428571428571432</v>
      </c>
      <c r="M55" s="3">
        <v>9</v>
      </c>
      <c r="N55" s="3">
        <v>16.2</v>
      </c>
    </row>
    <row r="56" spans="1:14" x14ac:dyDescent="0.3">
      <c r="A56" s="3">
        <v>12</v>
      </c>
      <c r="B56" s="5">
        <v>0.91666666666666696</v>
      </c>
      <c r="C56" s="3">
        <v>15</v>
      </c>
      <c r="D56" s="3">
        <v>6</v>
      </c>
      <c r="E56" s="3">
        <v>11</v>
      </c>
      <c r="F56" s="3">
        <v>160</v>
      </c>
      <c r="G56" s="3">
        <v>58</v>
      </c>
      <c r="H56" s="3">
        <v>28.8</v>
      </c>
      <c r="J56" s="3">
        <v>18</v>
      </c>
      <c r="K56" s="3">
        <v>4.1428571428571432</v>
      </c>
      <c r="M56" s="3">
        <v>7</v>
      </c>
      <c r="N56" s="3">
        <v>17.28</v>
      </c>
    </row>
    <row r="57" spans="1:14" x14ac:dyDescent="0.3">
      <c r="A57" s="3">
        <v>13</v>
      </c>
      <c r="B57" s="5">
        <v>0.91666666666666696</v>
      </c>
      <c r="C57" s="3">
        <v>15</v>
      </c>
      <c r="D57" s="3">
        <v>6</v>
      </c>
      <c r="E57" s="3">
        <v>9</v>
      </c>
      <c r="F57" s="3">
        <v>135</v>
      </c>
      <c r="G57" s="3">
        <v>32</v>
      </c>
      <c r="H57" s="3">
        <v>24.3</v>
      </c>
      <c r="J57" s="3">
        <v>5</v>
      </c>
      <c r="K57" s="3">
        <v>4.2857142857142856</v>
      </c>
      <c r="M57" s="3">
        <v>20</v>
      </c>
      <c r="N57" s="3">
        <v>17.331428571428571</v>
      </c>
    </row>
    <row r="58" spans="1:14" x14ac:dyDescent="0.3">
      <c r="A58" s="3">
        <v>14</v>
      </c>
      <c r="B58" s="5">
        <v>0.91666666666666696</v>
      </c>
      <c r="C58" s="3">
        <v>30</v>
      </c>
      <c r="D58" s="3">
        <v>6</v>
      </c>
      <c r="E58" s="3">
        <v>9</v>
      </c>
      <c r="F58" s="3">
        <v>95</v>
      </c>
      <c r="G58" s="3">
        <v>55</v>
      </c>
      <c r="H58" s="3">
        <v>17.100000000000001</v>
      </c>
      <c r="J58" s="3">
        <v>6</v>
      </c>
      <c r="K58" s="3">
        <v>4.2857142857142856</v>
      </c>
      <c r="M58" s="3">
        <v>16</v>
      </c>
      <c r="N58" s="3">
        <v>17.82</v>
      </c>
    </row>
    <row r="59" spans="1:14" x14ac:dyDescent="0.3">
      <c r="A59" s="3">
        <v>15</v>
      </c>
      <c r="B59" s="5">
        <v>0.91666666666666696</v>
      </c>
      <c r="C59" s="3">
        <v>30</v>
      </c>
      <c r="D59" s="3">
        <v>6</v>
      </c>
      <c r="E59" s="3">
        <v>1</v>
      </c>
      <c r="F59" s="3">
        <v>235</v>
      </c>
      <c r="G59" s="3">
        <v>6</v>
      </c>
      <c r="H59" s="3">
        <v>42.3</v>
      </c>
      <c r="J59" s="3">
        <v>8</v>
      </c>
      <c r="K59" s="3">
        <v>4.2857142857142856</v>
      </c>
      <c r="M59" s="3">
        <v>8</v>
      </c>
      <c r="N59" s="3">
        <v>18.30857142857143</v>
      </c>
    </row>
    <row r="60" spans="1:14" x14ac:dyDescent="0.3">
      <c r="A60" s="3">
        <v>16</v>
      </c>
      <c r="B60" s="5">
        <v>0.91666666666666696</v>
      </c>
      <c r="C60" s="3">
        <v>38</v>
      </c>
      <c r="D60" s="3">
        <v>4</v>
      </c>
      <c r="E60" s="3">
        <v>5</v>
      </c>
      <c r="F60" s="3">
        <v>166</v>
      </c>
      <c r="G60" s="3">
        <v>38</v>
      </c>
      <c r="H60" s="3">
        <v>29.88</v>
      </c>
      <c r="J60" s="3">
        <v>10</v>
      </c>
      <c r="K60" s="3">
        <v>4.2857142857142856</v>
      </c>
      <c r="M60" s="3">
        <v>15</v>
      </c>
      <c r="N60" s="3">
        <v>18.462857142857143</v>
      </c>
    </row>
    <row r="61" spans="1:14" x14ac:dyDescent="0.3">
      <c r="A61" s="3">
        <v>17</v>
      </c>
      <c r="B61" s="5">
        <v>0.91666666666666696</v>
      </c>
      <c r="C61" s="3">
        <v>6</v>
      </c>
      <c r="D61" s="3">
        <v>6</v>
      </c>
      <c r="E61" s="3">
        <v>6</v>
      </c>
      <c r="F61" s="3">
        <v>156</v>
      </c>
      <c r="G61" s="3">
        <v>22</v>
      </c>
      <c r="H61" s="3">
        <v>28.08</v>
      </c>
      <c r="J61" s="3">
        <v>12</v>
      </c>
      <c r="K61" s="3">
        <v>4.2857142857142856</v>
      </c>
      <c r="M61" s="3">
        <v>13</v>
      </c>
      <c r="N61" s="3">
        <v>18.745714285714286</v>
      </c>
    </row>
    <row r="62" spans="1:14" x14ac:dyDescent="0.3">
      <c r="A62" s="3">
        <v>18</v>
      </c>
      <c r="B62" s="5">
        <v>0.91666666666666696</v>
      </c>
      <c r="C62" s="3">
        <v>22</v>
      </c>
      <c r="D62" s="3">
        <v>4</v>
      </c>
      <c r="E62" s="3">
        <v>13</v>
      </c>
      <c r="F62" s="3">
        <v>16</v>
      </c>
      <c r="G62" s="3">
        <v>30</v>
      </c>
      <c r="H62" s="3">
        <v>2.88</v>
      </c>
      <c r="J62" s="3">
        <v>16</v>
      </c>
      <c r="K62" s="3">
        <v>4.2857142857142856</v>
      </c>
      <c r="M62" s="3">
        <v>14</v>
      </c>
      <c r="N62" s="3">
        <v>19.362857142857141</v>
      </c>
    </row>
    <row r="63" spans="1:14" x14ac:dyDescent="0.3">
      <c r="A63" s="3">
        <v>19</v>
      </c>
      <c r="B63" s="5">
        <v>0.91666666666666696</v>
      </c>
      <c r="C63" s="3">
        <v>14</v>
      </c>
      <c r="D63" s="3">
        <v>4</v>
      </c>
      <c r="E63" s="3">
        <v>9</v>
      </c>
      <c r="F63" s="3">
        <v>41</v>
      </c>
      <c r="G63" s="3">
        <v>45</v>
      </c>
      <c r="H63" s="3">
        <v>7.38</v>
      </c>
      <c r="J63" s="3">
        <v>4</v>
      </c>
      <c r="K63" s="3">
        <v>4.4285714285714288</v>
      </c>
      <c r="M63" s="3">
        <v>12</v>
      </c>
      <c r="N63" s="3">
        <v>20.905714285714286</v>
      </c>
    </row>
    <row r="64" spans="1:14" x14ac:dyDescent="0.3">
      <c r="A64" s="3">
        <v>20</v>
      </c>
      <c r="B64" s="5">
        <v>0.91666666666666696</v>
      </c>
      <c r="C64" s="3">
        <v>14</v>
      </c>
      <c r="D64" s="3">
        <v>4</v>
      </c>
      <c r="E64" s="3">
        <v>5</v>
      </c>
      <c r="F64" s="3">
        <v>14</v>
      </c>
      <c r="G64" s="3">
        <v>35</v>
      </c>
      <c r="H64" s="3">
        <v>2.52</v>
      </c>
      <c r="J64" s="3">
        <v>7</v>
      </c>
      <c r="K64" s="3">
        <v>4.4285714285714288</v>
      </c>
      <c r="M64" s="3">
        <v>4</v>
      </c>
      <c r="N64" s="3">
        <v>22.32</v>
      </c>
    </row>
    <row r="65" spans="1:14" x14ac:dyDescent="0.3">
      <c r="A65" s="3">
        <v>1</v>
      </c>
      <c r="B65" s="5">
        <v>0.91666666666666696</v>
      </c>
      <c r="C65" s="3">
        <v>25</v>
      </c>
      <c r="D65" s="3">
        <v>4</v>
      </c>
      <c r="E65" s="3">
        <v>12</v>
      </c>
      <c r="F65" s="3">
        <v>222</v>
      </c>
      <c r="G65" s="3">
        <v>24</v>
      </c>
      <c r="H65" s="3">
        <v>39.96</v>
      </c>
      <c r="J65" s="3">
        <v>13</v>
      </c>
      <c r="K65" s="3">
        <v>4.4285714285714288</v>
      </c>
      <c r="M65" s="3">
        <v>11</v>
      </c>
      <c r="N65" s="3">
        <v>23.502857142857142</v>
      </c>
    </row>
    <row r="66" spans="1:14" x14ac:dyDescent="0.3">
      <c r="A66" s="3">
        <v>2</v>
      </c>
      <c r="B66" s="5">
        <v>0.91666666666666696</v>
      </c>
      <c r="C66" s="3">
        <v>38</v>
      </c>
      <c r="D66" s="3">
        <v>6</v>
      </c>
      <c r="E66" s="3">
        <v>9</v>
      </c>
      <c r="F66" s="3">
        <v>161</v>
      </c>
      <c r="G66" s="3">
        <v>37</v>
      </c>
      <c r="H66" s="3">
        <v>28.98</v>
      </c>
      <c r="J66" s="3">
        <v>14</v>
      </c>
      <c r="K66" s="3">
        <v>4.5714285714285712</v>
      </c>
      <c r="M66" s="3">
        <v>3</v>
      </c>
      <c r="N66" s="3">
        <v>25.045714285714286</v>
      </c>
    </row>
    <row r="67" spans="1:14" x14ac:dyDescent="0.3">
      <c r="A67" s="3">
        <v>3</v>
      </c>
      <c r="B67" s="5">
        <v>0.91666666666666696</v>
      </c>
      <c r="C67" s="3">
        <v>28</v>
      </c>
      <c r="D67" s="3">
        <v>5</v>
      </c>
      <c r="E67" s="3">
        <v>9</v>
      </c>
      <c r="F67" s="3">
        <v>120</v>
      </c>
      <c r="G67" s="3">
        <v>38</v>
      </c>
      <c r="H67" s="3">
        <v>21.6</v>
      </c>
      <c r="J67" s="3">
        <v>17</v>
      </c>
      <c r="K67" s="3">
        <v>4.5714285714285712</v>
      </c>
      <c r="M67" s="3">
        <v>6</v>
      </c>
      <c r="N67" s="3">
        <v>26.588571428571431</v>
      </c>
    </row>
    <row r="68" spans="1:14" x14ac:dyDescent="0.3">
      <c r="A68" s="3">
        <v>4</v>
      </c>
      <c r="B68" s="5">
        <v>0.91666666666666696</v>
      </c>
      <c r="C68" s="3">
        <v>14</v>
      </c>
      <c r="D68" s="3">
        <v>5</v>
      </c>
      <c r="E68" s="3">
        <v>1</v>
      </c>
      <c r="F68" s="3">
        <v>90</v>
      </c>
      <c r="G68" s="3">
        <v>58</v>
      </c>
      <c r="H68" s="3">
        <v>16.2</v>
      </c>
      <c r="J68" s="3">
        <v>2</v>
      </c>
      <c r="K68" s="3">
        <v>4.7142857142857144</v>
      </c>
      <c r="M68" s="3">
        <v>17</v>
      </c>
      <c r="N68" s="3">
        <v>30.419999999999998</v>
      </c>
    </row>
    <row r="69" spans="1:14" x14ac:dyDescent="0.3">
      <c r="A69" s="3">
        <v>5</v>
      </c>
      <c r="B69" s="5">
        <v>0.91666666666666696</v>
      </c>
      <c r="C69" s="3">
        <v>23</v>
      </c>
      <c r="D69" s="3">
        <v>4</v>
      </c>
      <c r="E69" s="3">
        <v>2</v>
      </c>
      <c r="F69" s="3">
        <v>77</v>
      </c>
      <c r="G69" s="3">
        <v>45</v>
      </c>
      <c r="H69" s="3">
        <v>13.86</v>
      </c>
    </row>
    <row r="70" spans="1:14" x14ac:dyDescent="0.3">
      <c r="A70" s="3">
        <v>6</v>
      </c>
      <c r="B70" s="5">
        <v>0.91666666666666696</v>
      </c>
      <c r="C70" s="3">
        <v>23</v>
      </c>
      <c r="D70" s="3">
        <v>4</v>
      </c>
      <c r="E70" s="3">
        <v>5</v>
      </c>
      <c r="F70" s="3">
        <v>85</v>
      </c>
      <c r="G70" s="3">
        <v>24</v>
      </c>
      <c r="H70" s="3">
        <v>15.3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29</v>
      </c>
      <c r="D71" s="3">
        <v>5</v>
      </c>
      <c r="E71" s="3">
        <v>5</v>
      </c>
      <c r="F71" s="3">
        <v>184</v>
      </c>
      <c r="G71" s="3">
        <v>55</v>
      </c>
      <c r="H71" s="3">
        <v>33.119999999999997</v>
      </c>
      <c r="J71" s="3">
        <v>2</v>
      </c>
      <c r="K71" s="3">
        <v>8</v>
      </c>
    </row>
    <row r="72" spans="1:14" x14ac:dyDescent="0.3">
      <c r="A72" s="3">
        <v>8</v>
      </c>
      <c r="B72" s="5">
        <v>0.91666666666666696</v>
      </c>
      <c r="C72" s="3">
        <v>16</v>
      </c>
      <c r="D72" s="3">
        <v>6</v>
      </c>
      <c r="E72" s="3">
        <v>1</v>
      </c>
      <c r="F72" s="3">
        <v>24</v>
      </c>
      <c r="G72" s="3">
        <v>57</v>
      </c>
      <c r="H72" s="3">
        <v>4.32</v>
      </c>
      <c r="J72" s="3">
        <v>7</v>
      </c>
      <c r="K72" s="3">
        <v>8</v>
      </c>
    </row>
    <row r="73" spans="1:14" x14ac:dyDescent="0.3">
      <c r="A73" s="3">
        <v>9</v>
      </c>
      <c r="B73" s="5">
        <v>0.91666666666666696</v>
      </c>
      <c r="C73" s="3">
        <v>26</v>
      </c>
      <c r="D73" s="3">
        <v>4</v>
      </c>
      <c r="E73" s="3">
        <v>11</v>
      </c>
      <c r="F73" s="3">
        <v>110</v>
      </c>
      <c r="G73" s="3">
        <v>52</v>
      </c>
      <c r="H73" s="3">
        <v>19.8</v>
      </c>
      <c r="J73" s="3">
        <v>12</v>
      </c>
      <c r="K73" s="3">
        <v>7.8571428571428568</v>
      </c>
    </row>
    <row r="74" spans="1:14" x14ac:dyDescent="0.3">
      <c r="A74" s="3">
        <v>10</v>
      </c>
      <c r="B74" s="5">
        <v>0.91666666666666696</v>
      </c>
      <c r="C74" s="3">
        <v>19</v>
      </c>
      <c r="D74" s="3">
        <v>5</v>
      </c>
      <c r="E74" s="3">
        <v>10</v>
      </c>
      <c r="F74" s="3">
        <v>94</v>
      </c>
      <c r="G74" s="3">
        <v>15</v>
      </c>
      <c r="H74" s="3">
        <v>16.920000000000002</v>
      </c>
      <c r="J74" s="3">
        <v>3</v>
      </c>
      <c r="K74" s="3">
        <v>7.7142857142857144</v>
      </c>
    </row>
    <row r="75" spans="1:14" x14ac:dyDescent="0.3">
      <c r="A75" s="3">
        <v>11</v>
      </c>
      <c r="B75" s="5">
        <v>0.91666666666666696</v>
      </c>
      <c r="C75" s="3">
        <v>21</v>
      </c>
      <c r="D75" s="3">
        <v>5</v>
      </c>
      <c r="E75" s="3">
        <v>13</v>
      </c>
      <c r="F75" s="3">
        <v>62</v>
      </c>
      <c r="G75" s="3">
        <v>5</v>
      </c>
      <c r="H75" s="3">
        <v>11.16</v>
      </c>
      <c r="J75" s="3">
        <v>1</v>
      </c>
      <c r="K75" s="3">
        <v>6.8571428571428568</v>
      </c>
    </row>
    <row r="76" spans="1:14" x14ac:dyDescent="0.3">
      <c r="A76" s="3">
        <v>12</v>
      </c>
      <c r="B76" s="5">
        <v>0.91666666666666696</v>
      </c>
      <c r="C76" s="3">
        <v>11</v>
      </c>
      <c r="D76" s="3">
        <v>4</v>
      </c>
      <c r="E76" s="3">
        <v>7</v>
      </c>
      <c r="F76" s="3">
        <v>98</v>
      </c>
      <c r="G76" s="3">
        <v>1</v>
      </c>
      <c r="H76" s="3">
        <v>17.64</v>
      </c>
      <c r="J76" s="3">
        <v>17</v>
      </c>
      <c r="K76" s="3">
        <v>6.8571428571428568</v>
      </c>
    </row>
    <row r="77" spans="1:14" x14ac:dyDescent="0.3">
      <c r="A77" s="3">
        <v>13</v>
      </c>
      <c r="B77" s="5">
        <v>0.91666666666666696</v>
      </c>
      <c r="C77" s="3">
        <v>28</v>
      </c>
      <c r="D77" s="3">
        <v>4</v>
      </c>
      <c r="E77" s="3">
        <v>4</v>
      </c>
      <c r="F77" s="3">
        <v>200</v>
      </c>
      <c r="G77" s="3">
        <v>51</v>
      </c>
      <c r="H77" s="3">
        <v>36</v>
      </c>
      <c r="J77" s="3">
        <v>11</v>
      </c>
      <c r="K77" s="3">
        <v>6.7142857142857144</v>
      </c>
    </row>
    <row r="78" spans="1:14" x14ac:dyDescent="0.3">
      <c r="A78" s="3">
        <v>14</v>
      </c>
      <c r="B78" s="5">
        <v>0.91666666666666696</v>
      </c>
      <c r="C78" s="3">
        <v>35</v>
      </c>
      <c r="D78" s="3">
        <v>4</v>
      </c>
      <c r="E78" s="3">
        <v>4</v>
      </c>
      <c r="F78" s="3">
        <v>177</v>
      </c>
      <c r="G78" s="3">
        <v>2</v>
      </c>
      <c r="H78" s="3">
        <v>31.86</v>
      </c>
      <c r="J78" s="3">
        <v>20</v>
      </c>
      <c r="K78" s="3">
        <v>6.7142857142857144</v>
      </c>
    </row>
    <row r="79" spans="1:14" x14ac:dyDescent="0.3">
      <c r="A79" s="3">
        <v>15</v>
      </c>
      <c r="B79" s="5">
        <v>0.91666666666666696</v>
      </c>
      <c r="C79" s="3">
        <v>19</v>
      </c>
      <c r="D79" s="3">
        <v>4</v>
      </c>
      <c r="E79" s="3">
        <v>6</v>
      </c>
      <c r="F79" s="3">
        <v>5</v>
      </c>
      <c r="G79" s="3">
        <v>5</v>
      </c>
      <c r="H79" s="3">
        <v>0.9</v>
      </c>
      <c r="J79" s="3">
        <v>6</v>
      </c>
      <c r="K79" s="3">
        <v>6.5714285714285712</v>
      </c>
    </row>
    <row r="80" spans="1:14" x14ac:dyDescent="0.3">
      <c r="A80" s="3">
        <v>16</v>
      </c>
      <c r="B80" s="5">
        <v>0.91666666666666696</v>
      </c>
      <c r="C80" s="3">
        <v>38</v>
      </c>
      <c r="D80" s="3">
        <v>6</v>
      </c>
      <c r="E80" s="3">
        <v>1</v>
      </c>
      <c r="F80" s="3">
        <v>26</v>
      </c>
      <c r="G80" s="3">
        <v>56</v>
      </c>
      <c r="H80" s="3">
        <v>4.68</v>
      </c>
      <c r="J80" s="3">
        <v>14</v>
      </c>
      <c r="K80" s="3">
        <v>6.5714285714285712</v>
      </c>
    </row>
    <row r="81" spans="1:11" x14ac:dyDescent="0.3">
      <c r="A81" s="3">
        <v>17</v>
      </c>
      <c r="B81" s="5">
        <v>0.91666666666666696</v>
      </c>
      <c r="C81" s="3">
        <v>7</v>
      </c>
      <c r="D81" s="3">
        <v>4</v>
      </c>
      <c r="E81" s="3">
        <v>4</v>
      </c>
      <c r="F81" s="3">
        <v>145</v>
      </c>
      <c r="G81" s="3">
        <v>15</v>
      </c>
      <c r="H81" s="3">
        <v>26.1</v>
      </c>
      <c r="J81" s="3">
        <v>19</v>
      </c>
      <c r="K81" s="3">
        <v>6.5714285714285712</v>
      </c>
    </row>
    <row r="82" spans="1:11" x14ac:dyDescent="0.3">
      <c r="A82" s="3">
        <v>18</v>
      </c>
      <c r="B82" s="5">
        <v>0.91666666666666696</v>
      </c>
      <c r="C82" s="3">
        <v>31</v>
      </c>
      <c r="D82" s="3">
        <v>6</v>
      </c>
      <c r="E82" s="3">
        <v>14</v>
      </c>
      <c r="F82" s="3">
        <v>13</v>
      </c>
      <c r="G82" s="3">
        <v>57</v>
      </c>
      <c r="H82" s="3">
        <v>2.34</v>
      </c>
      <c r="J82" s="3">
        <v>9</v>
      </c>
      <c r="K82" s="3">
        <v>6.4285714285714288</v>
      </c>
    </row>
    <row r="83" spans="1:11" x14ac:dyDescent="0.3">
      <c r="A83" s="3">
        <v>19</v>
      </c>
      <c r="B83" s="5">
        <v>0.91666666666666696</v>
      </c>
      <c r="C83" s="3">
        <v>11</v>
      </c>
      <c r="D83" s="3">
        <v>4</v>
      </c>
      <c r="E83" s="3">
        <v>11</v>
      </c>
      <c r="F83" s="3">
        <v>33</v>
      </c>
      <c r="G83" s="3">
        <v>51</v>
      </c>
      <c r="H83" s="3">
        <v>5.94</v>
      </c>
      <c r="J83" s="3">
        <v>8</v>
      </c>
      <c r="K83" s="3">
        <v>6.1428571428571432</v>
      </c>
    </row>
    <row r="84" spans="1:11" x14ac:dyDescent="0.3">
      <c r="A84" s="3">
        <v>20</v>
      </c>
      <c r="B84" s="5">
        <v>0.91666666666666696</v>
      </c>
      <c r="C84" s="3">
        <v>36</v>
      </c>
      <c r="D84" s="3">
        <v>5</v>
      </c>
      <c r="E84" s="3">
        <v>8</v>
      </c>
      <c r="F84" s="3">
        <v>133</v>
      </c>
      <c r="G84" s="3">
        <v>17</v>
      </c>
      <c r="H84" s="3">
        <v>23.94</v>
      </c>
      <c r="J84" s="3">
        <v>18</v>
      </c>
      <c r="K84" s="3">
        <v>5.8571428571428568</v>
      </c>
    </row>
    <row r="85" spans="1:11" x14ac:dyDescent="0.3">
      <c r="A85" s="3">
        <v>1</v>
      </c>
      <c r="B85" s="5">
        <v>0.91666666666666696</v>
      </c>
      <c r="C85" s="3">
        <v>25</v>
      </c>
      <c r="D85" s="3">
        <v>4</v>
      </c>
      <c r="E85" s="3">
        <v>14</v>
      </c>
      <c r="F85" s="3">
        <v>53</v>
      </c>
      <c r="G85" s="3">
        <v>31</v>
      </c>
      <c r="H85" s="3">
        <v>9.5399999999999991</v>
      </c>
      <c r="J85" s="3">
        <v>13</v>
      </c>
      <c r="K85" s="3">
        <v>5.5714285714285712</v>
      </c>
    </row>
    <row r="86" spans="1:11" x14ac:dyDescent="0.3">
      <c r="A86" s="3">
        <v>2</v>
      </c>
      <c r="B86" s="5">
        <v>0.91666666666666696</v>
      </c>
      <c r="C86" s="3">
        <v>39</v>
      </c>
      <c r="D86" s="3">
        <v>5</v>
      </c>
      <c r="E86" s="3">
        <v>5</v>
      </c>
      <c r="F86" s="3">
        <v>12</v>
      </c>
      <c r="G86" s="3">
        <v>14</v>
      </c>
      <c r="H86" s="3">
        <v>2.16</v>
      </c>
      <c r="J86" s="3">
        <v>15</v>
      </c>
      <c r="K86" s="3">
        <v>5</v>
      </c>
    </row>
    <row r="87" spans="1:11" x14ac:dyDescent="0.3">
      <c r="A87" s="3">
        <v>3</v>
      </c>
      <c r="B87" s="5">
        <v>0.91666666666666696</v>
      </c>
      <c r="C87" s="3">
        <v>9</v>
      </c>
      <c r="D87" s="3">
        <v>5</v>
      </c>
      <c r="E87" s="3">
        <v>13</v>
      </c>
      <c r="F87" s="3">
        <v>223</v>
      </c>
      <c r="G87" s="3">
        <v>18</v>
      </c>
      <c r="H87" s="3">
        <v>40.14</v>
      </c>
      <c r="J87" s="3">
        <v>5</v>
      </c>
      <c r="K87" s="3">
        <v>4.7142857142857144</v>
      </c>
    </row>
    <row r="88" spans="1:11" x14ac:dyDescent="0.3">
      <c r="A88" s="3">
        <v>4</v>
      </c>
      <c r="B88" s="5">
        <v>0.91666666666666696</v>
      </c>
      <c r="C88" s="3">
        <v>16</v>
      </c>
      <c r="D88" s="3">
        <v>5</v>
      </c>
      <c r="E88" s="3">
        <v>8</v>
      </c>
      <c r="F88" s="3">
        <v>10</v>
      </c>
      <c r="G88" s="3">
        <v>40</v>
      </c>
      <c r="H88" s="3">
        <v>1.8</v>
      </c>
      <c r="J88" s="3">
        <v>10</v>
      </c>
      <c r="K88" s="3">
        <v>4.7142857142857144</v>
      </c>
    </row>
    <row r="89" spans="1:11" x14ac:dyDescent="0.3">
      <c r="A89" s="3">
        <v>5</v>
      </c>
      <c r="B89" s="5">
        <v>0.91666666666666696</v>
      </c>
      <c r="C89" s="3">
        <v>29</v>
      </c>
      <c r="D89" s="3">
        <v>4</v>
      </c>
      <c r="E89" s="3">
        <v>3</v>
      </c>
      <c r="F89" s="3">
        <v>104</v>
      </c>
      <c r="G89" s="3">
        <v>28</v>
      </c>
      <c r="H89" s="3">
        <v>18.72</v>
      </c>
      <c r="J89" s="3">
        <v>4</v>
      </c>
      <c r="K89" s="3">
        <v>4.1428571428571432</v>
      </c>
    </row>
    <row r="90" spans="1:11" x14ac:dyDescent="0.3">
      <c r="A90" s="3">
        <v>6</v>
      </c>
      <c r="B90" s="5">
        <v>0.91666666666666696</v>
      </c>
      <c r="C90" s="3">
        <v>37</v>
      </c>
      <c r="D90" s="3">
        <v>5</v>
      </c>
      <c r="E90" s="3">
        <v>8</v>
      </c>
      <c r="F90" s="3">
        <v>161</v>
      </c>
      <c r="G90" s="3">
        <v>14</v>
      </c>
      <c r="H90" s="3">
        <v>28.98</v>
      </c>
      <c r="J90" s="3">
        <v>16</v>
      </c>
      <c r="K90" s="3">
        <v>4.1428571428571432</v>
      </c>
    </row>
    <row r="91" spans="1:11" x14ac:dyDescent="0.3">
      <c r="A91" s="3">
        <v>7</v>
      </c>
      <c r="B91" s="5">
        <v>0.91666666666666696</v>
      </c>
      <c r="C91" s="3">
        <v>7</v>
      </c>
      <c r="D91" s="3">
        <v>5</v>
      </c>
      <c r="E91" s="3">
        <v>14</v>
      </c>
      <c r="F91" s="3">
        <v>165</v>
      </c>
      <c r="G91" s="3">
        <v>58</v>
      </c>
      <c r="H91" s="3">
        <v>29.7</v>
      </c>
    </row>
    <row r="92" spans="1:11" x14ac:dyDescent="0.3">
      <c r="A92" s="3">
        <v>8</v>
      </c>
      <c r="B92" s="5">
        <v>0.91666666666666696</v>
      </c>
      <c r="C92" s="3">
        <v>20</v>
      </c>
      <c r="D92" s="3">
        <v>5</v>
      </c>
      <c r="E92" s="3">
        <v>11</v>
      </c>
      <c r="F92" s="3">
        <v>97</v>
      </c>
      <c r="G92" s="3">
        <v>53</v>
      </c>
      <c r="H92" s="3">
        <v>17.46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22</v>
      </c>
      <c r="D93" s="3">
        <v>6</v>
      </c>
      <c r="E93" s="3">
        <v>1</v>
      </c>
      <c r="F93" s="3">
        <v>176</v>
      </c>
      <c r="G93" s="3">
        <v>14</v>
      </c>
      <c r="H93" s="3">
        <v>31.68</v>
      </c>
      <c r="J93" s="3">
        <v>17</v>
      </c>
      <c r="K93" s="3">
        <v>169</v>
      </c>
    </row>
    <row r="94" spans="1:11" x14ac:dyDescent="0.3">
      <c r="A94" s="3">
        <v>10</v>
      </c>
      <c r="B94" s="5">
        <v>0.91666666666666696</v>
      </c>
      <c r="C94" s="3">
        <v>20</v>
      </c>
      <c r="D94" s="3">
        <v>5</v>
      </c>
      <c r="E94" s="3">
        <v>7</v>
      </c>
      <c r="F94" s="3">
        <v>186</v>
      </c>
      <c r="G94" s="3">
        <v>59</v>
      </c>
      <c r="H94" s="3">
        <v>33.479999999999997</v>
      </c>
      <c r="J94" s="3">
        <v>6</v>
      </c>
      <c r="K94" s="3">
        <v>147.71428571428572</v>
      </c>
    </row>
    <row r="95" spans="1:11" x14ac:dyDescent="0.3">
      <c r="A95" s="3">
        <v>11</v>
      </c>
      <c r="B95" s="5">
        <v>0.91666666666666696</v>
      </c>
      <c r="C95" s="3">
        <v>21</v>
      </c>
      <c r="D95" s="3">
        <v>4</v>
      </c>
      <c r="E95" s="3">
        <v>4</v>
      </c>
      <c r="F95" s="3">
        <v>158</v>
      </c>
      <c r="G95" s="3">
        <v>43</v>
      </c>
      <c r="H95" s="3">
        <v>28.44</v>
      </c>
      <c r="J95" s="3">
        <v>3</v>
      </c>
      <c r="K95" s="3">
        <v>139.14285714285714</v>
      </c>
    </row>
    <row r="96" spans="1:11" x14ac:dyDescent="0.3">
      <c r="A96" s="3">
        <v>12</v>
      </c>
      <c r="B96" s="5">
        <v>0.91666666666666696</v>
      </c>
      <c r="C96" s="3">
        <v>38</v>
      </c>
      <c r="D96" s="3">
        <v>4</v>
      </c>
      <c r="E96" s="3">
        <v>11</v>
      </c>
      <c r="F96" s="3">
        <v>70</v>
      </c>
      <c r="G96" s="3">
        <v>35</v>
      </c>
      <c r="H96" s="3">
        <v>12.6</v>
      </c>
      <c r="J96" s="3">
        <v>11</v>
      </c>
      <c r="K96" s="3">
        <v>130.57142857142858</v>
      </c>
    </row>
    <row r="97" spans="1:11" x14ac:dyDescent="0.3">
      <c r="A97" s="3">
        <v>13</v>
      </c>
      <c r="B97" s="5">
        <v>0.91666666666666696</v>
      </c>
      <c r="C97" s="3">
        <v>9</v>
      </c>
      <c r="D97" s="3">
        <v>4</v>
      </c>
      <c r="E97" s="3">
        <v>8</v>
      </c>
      <c r="F97" s="3">
        <v>97</v>
      </c>
      <c r="G97" s="3">
        <v>25</v>
      </c>
      <c r="H97" s="3">
        <v>17.46</v>
      </c>
      <c r="J97" s="3">
        <v>4</v>
      </c>
      <c r="K97" s="3">
        <v>124</v>
      </c>
    </row>
    <row r="98" spans="1:11" x14ac:dyDescent="0.3">
      <c r="A98" s="3">
        <v>14</v>
      </c>
      <c r="B98" s="5">
        <v>0.91666666666666696</v>
      </c>
      <c r="C98" s="3">
        <v>10</v>
      </c>
      <c r="D98" s="3">
        <v>6</v>
      </c>
      <c r="E98" s="3">
        <v>14</v>
      </c>
      <c r="F98" s="3">
        <v>6</v>
      </c>
      <c r="G98" s="3">
        <v>21</v>
      </c>
      <c r="H98" s="3">
        <v>1.08</v>
      </c>
      <c r="J98" s="3">
        <v>12</v>
      </c>
      <c r="K98" s="3">
        <v>116.14285714285714</v>
      </c>
    </row>
    <row r="99" spans="1:11" x14ac:dyDescent="0.3">
      <c r="A99" s="3">
        <v>15</v>
      </c>
      <c r="B99" s="5">
        <v>0.91666666666666696</v>
      </c>
      <c r="C99" s="3">
        <v>26</v>
      </c>
      <c r="D99" s="3">
        <v>5</v>
      </c>
      <c r="E99" s="3">
        <v>2</v>
      </c>
      <c r="F99" s="3">
        <v>122</v>
      </c>
      <c r="G99" s="3">
        <v>32</v>
      </c>
      <c r="H99" s="3">
        <v>21.96</v>
      </c>
      <c r="J99" s="3">
        <v>14</v>
      </c>
      <c r="K99" s="3">
        <v>107.57142857142857</v>
      </c>
    </row>
    <row r="100" spans="1:11" x14ac:dyDescent="0.3">
      <c r="A100" s="3">
        <v>16</v>
      </c>
      <c r="B100" s="5">
        <v>0.91666666666666696</v>
      </c>
      <c r="C100" s="3">
        <v>12</v>
      </c>
      <c r="D100" s="3">
        <v>4</v>
      </c>
      <c r="E100" s="3">
        <v>8</v>
      </c>
      <c r="F100" s="3">
        <v>97</v>
      </c>
      <c r="G100" s="3">
        <v>21</v>
      </c>
      <c r="H100" s="3">
        <v>17.46</v>
      </c>
      <c r="J100" s="3">
        <v>13</v>
      </c>
      <c r="K100" s="3">
        <v>104.14285714285714</v>
      </c>
    </row>
    <row r="101" spans="1:11" x14ac:dyDescent="0.3">
      <c r="A101" s="3">
        <v>17</v>
      </c>
      <c r="B101" s="5">
        <v>0.91666666666666696</v>
      </c>
      <c r="C101" s="3">
        <v>6</v>
      </c>
      <c r="D101" s="3">
        <v>5</v>
      </c>
      <c r="E101" s="3">
        <v>14</v>
      </c>
      <c r="F101" s="3">
        <v>246</v>
      </c>
      <c r="G101" s="3">
        <v>7</v>
      </c>
      <c r="H101" s="3">
        <v>44.28</v>
      </c>
      <c r="J101" s="3">
        <v>15</v>
      </c>
      <c r="K101" s="3">
        <v>102.57142857142857</v>
      </c>
    </row>
    <row r="102" spans="1:11" x14ac:dyDescent="0.3">
      <c r="A102" s="3">
        <v>18</v>
      </c>
      <c r="B102" s="5">
        <v>0.91666666666666696</v>
      </c>
      <c r="C102" s="3">
        <v>8</v>
      </c>
      <c r="D102" s="3">
        <v>5</v>
      </c>
      <c r="E102" s="3">
        <v>1</v>
      </c>
      <c r="F102" s="3">
        <v>135</v>
      </c>
      <c r="G102" s="3">
        <v>13</v>
      </c>
      <c r="H102" s="3">
        <v>24.3</v>
      </c>
      <c r="J102" s="3">
        <v>8</v>
      </c>
      <c r="K102" s="3">
        <v>101.71428571428571</v>
      </c>
    </row>
    <row r="103" spans="1:11" x14ac:dyDescent="0.3">
      <c r="A103" s="3">
        <v>19</v>
      </c>
      <c r="B103" s="5">
        <v>0.91666666666666696</v>
      </c>
      <c r="C103" s="3">
        <v>38</v>
      </c>
      <c r="D103" s="3">
        <v>5</v>
      </c>
      <c r="E103" s="3">
        <v>6</v>
      </c>
      <c r="F103" s="3">
        <v>233</v>
      </c>
      <c r="G103" s="3">
        <v>42</v>
      </c>
      <c r="H103" s="3">
        <v>41.94</v>
      </c>
      <c r="J103" s="3">
        <v>16</v>
      </c>
      <c r="K103" s="3">
        <v>99</v>
      </c>
    </row>
    <row r="104" spans="1:11" x14ac:dyDescent="0.3">
      <c r="A104" s="3">
        <v>20</v>
      </c>
      <c r="B104" s="5">
        <v>0.91666666666666696</v>
      </c>
      <c r="C104" s="3">
        <v>31</v>
      </c>
      <c r="D104" s="3">
        <v>6</v>
      </c>
      <c r="E104" s="3">
        <v>11</v>
      </c>
      <c r="F104" s="3">
        <v>215</v>
      </c>
      <c r="G104" s="3">
        <v>10</v>
      </c>
      <c r="H104" s="3">
        <v>38.700000000000003</v>
      </c>
      <c r="J104" s="3">
        <v>20</v>
      </c>
      <c r="K104" s="3">
        <v>96.285714285714292</v>
      </c>
    </row>
    <row r="105" spans="1:11" x14ac:dyDescent="0.3">
      <c r="A105" s="3">
        <v>1</v>
      </c>
      <c r="B105" s="5">
        <v>0.91666666666666696</v>
      </c>
      <c r="C105" s="3">
        <v>34</v>
      </c>
      <c r="D105" s="3">
        <v>4</v>
      </c>
      <c r="E105" s="3">
        <v>8</v>
      </c>
      <c r="F105" s="3">
        <v>18</v>
      </c>
      <c r="G105" s="3">
        <v>3</v>
      </c>
      <c r="H105" s="3">
        <v>3.24</v>
      </c>
      <c r="J105" s="3">
        <v>7</v>
      </c>
      <c r="K105" s="3">
        <v>96</v>
      </c>
    </row>
    <row r="106" spans="1:11" x14ac:dyDescent="0.3">
      <c r="A106" s="3">
        <v>2</v>
      </c>
      <c r="B106" s="5">
        <v>0.91666666666666696</v>
      </c>
      <c r="C106" s="3">
        <v>33</v>
      </c>
      <c r="D106" s="3">
        <v>6</v>
      </c>
      <c r="E106" s="3">
        <v>14</v>
      </c>
      <c r="F106" s="3">
        <v>160</v>
      </c>
      <c r="G106" s="3">
        <v>43</v>
      </c>
      <c r="H106" s="3">
        <v>28.8</v>
      </c>
      <c r="J106" s="3">
        <v>9</v>
      </c>
      <c r="K106" s="3">
        <v>90</v>
      </c>
    </row>
    <row r="107" spans="1:11" x14ac:dyDescent="0.3">
      <c r="A107" s="3">
        <v>3</v>
      </c>
      <c r="B107" s="5">
        <v>0.91666666666666696</v>
      </c>
      <c r="C107" s="3">
        <v>9</v>
      </c>
      <c r="D107" s="3">
        <v>4</v>
      </c>
      <c r="E107" s="3">
        <v>12</v>
      </c>
      <c r="F107" s="3">
        <v>232</v>
      </c>
      <c r="G107" s="3">
        <v>17</v>
      </c>
      <c r="H107" s="3">
        <v>41.76</v>
      </c>
      <c r="J107" s="3">
        <v>2</v>
      </c>
      <c r="K107" s="3">
        <v>88.285714285714292</v>
      </c>
    </row>
    <row r="108" spans="1:11" x14ac:dyDescent="0.3">
      <c r="A108" s="3">
        <v>4</v>
      </c>
      <c r="B108" s="5">
        <v>0.91666666666666696</v>
      </c>
      <c r="C108" s="3">
        <v>11</v>
      </c>
      <c r="D108" s="3">
        <v>5</v>
      </c>
      <c r="E108" s="3">
        <v>9</v>
      </c>
      <c r="F108" s="3">
        <v>237</v>
      </c>
      <c r="G108" s="3">
        <v>18</v>
      </c>
      <c r="H108" s="3">
        <v>42.66</v>
      </c>
      <c r="J108" s="3">
        <v>1</v>
      </c>
      <c r="K108" s="3">
        <v>83.285714285714292</v>
      </c>
    </row>
    <row r="109" spans="1:11" x14ac:dyDescent="0.3">
      <c r="A109" s="3">
        <v>5</v>
      </c>
      <c r="B109" s="5">
        <v>0.91666666666666696</v>
      </c>
      <c r="C109" s="3">
        <v>25</v>
      </c>
      <c r="D109" s="3">
        <v>6</v>
      </c>
      <c r="E109" s="3">
        <v>10</v>
      </c>
      <c r="F109" s="3">
        <v>0</v>
      </c>
      <c r="G109" s="3">
        <v>15</v>
      </c>
      <c r="H109" s="3">
        <v>0</v>
      </c>
      <c r="J109" s="3">
        <v>10</v>
      </c>
      <c r="K109" s="3">
        <v>80.428571428571431</v>
      </c>
    </row>
    <row r="110" spans="1:11" x14ac:dyDescent="0.3">
      <c r="A110" s="3">
        <v>6</v>
      </c>
      <c r="B110" s="5">
        <v>0.91666666666666696</v>
      </c>
      <c r="C110" s="3">
        <v>39</v>
      </c>
      <c r="D110" s="3">
        <v>5</v>
      </c>
      <c r="E110" s="3">
        <v>3</v>
      </c>
      <c r="F110" s="3">
        <v>164</v>
      </c>
      <c r="G110" s="3">
        <v>40</v>
      </c>
      <c r="H110" s="3">
        <v>29.52</v>
      </c>
      <c r="J110" s="3">
        <v>19</v>
      </c>
      <c r="K110" s="3">
        <v>73.714285714285708</v>
      </c>
    </row>
    <row r="111" spans="1:11" x14ac:dyDescent="0.3">
      <c r="A111" s="3">
        <v>7</v>
      </c>
      <c r="B111" s="5">
        <v>0.91666666666666696</v>
      </c>
      <c r="C111" s="3">
        <v>25</v>
      </c>
      <c r="D111" s="3">
        <v>6</v>
      </c>
      <c r="E111" s="3">
        <v>7</v>
      </c>
      <c r="F111" s="3">
        <v>128</v>
      </c>
      <c r="G111" s="3">
        <v>11</v>
      </c>
      <c r="H111" s="3">
        <v>23.04</v>
      </c>
      <c r="J111" s="3">
        <v>5</v>
      </c>
      <c r="K111" s="3">
        <v>72.571428571428569</v>
      </c>
    </row>
    <row r="112" spans="1:11" x14ac:dyDescent="0.3">
      <c r="A112" s="3">
        <v>8</v>
      </c>
      <c r="B112" s="5">
        <v>0.91666666666666696</v>
      </c>
      <c r="C112" s="3">
        <v>12</v>
      </c>
      <c r="D112" s="3">
        <v>4</v>
      </c>
      <c r="E112" s="3">
        <v>12</v>
      </c>
      <c r="F112" s="3">
        <v>134</v>
      </c>
      <c r="G112" s="3">
        <v>21</v>
      </c>
      <c r="H112" s="3">
        <v>24.12</v>
      </c>
      <c r="J112" s="3">
        <v>18</v>
      </c>
      <c r="K112" s="3">
        <v>72.571428571428569</v>
      </c>
    </row>
    <row r="113" spans="1:8" x14ac:dyDescent="0.3">
      <c r="A113" s="3">
        <v>9</v>
      </c>
      <c r="B113" s="5">
        <v>0.91666666666666696</v>
      </c>
      <c r="C113" s="3">
        <v>13</v>
      </c>
      <c r="D113" s="3">
        <v>4</v>
      </c>
      <c r="E113" s="3">
        <v>6</v>
      </c>
      <c r="F113" s="3">
        <v>200</v>
      </c>
      <c r="G113" s="3">
        <v>4</v>
      </c>
      <c r="H113" s="3">
        <v>36</v>
      </c>
    </row>
    <row r="114" spans="1:8" x14ac:dyDescent="0.3">
      <c r="A114" s="3">
        <v>10</v>
      </c>
      <c r="B114" s="5">
        <v>0.91666666666666696</v>
      </c>
      <c r="C114" s="3">
        <v>27</v>
      </c>
      <c r="D114" s="3">
        <v>5</v>
      </c>
      <c r="E114" s="3">
        <v>1</v>
      </c>
      <c r="F114" s="3">
        <v>42</v>
      </c>
      <c r="G114" s="3">
        <v>39</v>
      </c>
      <c r="H114" s="3">
        <v>7.56</v>
      </c>
    </row>
    <row r="115" spans="1:8" x14ac:dyDescent="0.3">
      <c r="A115" s="3">
        <v>11</v>
      </c>
      <c r="B115" s="5">
        <v>0.91666666666666696</v>
      </c>
      <c r="C115" s="3">
        <v>33</v>
      </c>
      <c r="D115" s="3">
        <v>4</v>
      </c>
      <c r="E115" s="3">
        <v>7</v>
      </c>
      <c r="F115" s="3">
        <v>190</v>
      </c>
      <c r="G115" s="3">
        <v>26</v>
      </c>
      <c r="H115" s="3">
        <v>34.200000000000003</v>
      </c>
    </row>
    <row r="116" spans="1:8" x14ac:dyDescent="0.3">
      <c r="A116" s="3">
        <v>12</v>
      </c>
      <c r="B116" s="5">
        <v>0.91666666666666696</v>
      </c>
      <c r="C116" s="3">
        <v>40</v>
      </c>
      <c r="D116" s="3">
        <v>6</v>
      </c>
      <c r="E116" s="3">
        <v>9</v>
      </c>
      <c r="F116" s="3">
        <v>214</v>
      </c>
      <c r="G116" s="3">
        <v>13</v>
      </c>
      <c r="H116" s="3">
        <v>38.520000000000003</v>
      </c>
    </row>
    <row r="117" spans="1:8" x14ac:dyDescent="0.3">
      <c r="A117" s="3">
        <v>13</v>
      </c>
      <c r="B117" s="5">
        <v>0.91666666666666696</v>
      </c>
      <c r="C117" s="3">
        <v>30</v>
      </c>
      <c r="D117" s="3">
        <v>6</v>
      </c>
      <c r="E117" s="3">
        <v>6</v>
      </c>
      <c r="F117" s="3">
        <v>110</v>
      </c>
      <c r="G117" s="3">
        <v>17</v>
      </c>
      <c r="H117" s="3">
        <v>19.8</v>
      </c>
    </row>
    <row r="118" spans="1:8" x14ac:dyDescent="0.3">
      <c r="A118" s="3">
        <v>14</v>
      </c>
      <c r="B118" s="5">
        <v>0.91666666666666696</v>
      </c>
      <c r="C118" s="3">
        <v>8</v>
      </c>
      <c r="D118" s="3">
        <v>6</v>
      </c>
      <c r="E118" s="3">
        <v>13</v>
      </c>
      <c r="F118" s="3">
        <v>82</v>
      </c>
      <c r="G118" s="3">
        <v>37</v>
      </c>
      <c r="H118" s="3">
        <v>14.76</v>
      </c>
    </row>
    <row r="119" spans="1:8" x14ac:dyDescent="0.3">
      <c r="A119" s="3">
        <v>15</v>
      </c>
      <c r="B119" s="5">
        <v>0.91666666666666696</v>
      </c>
      <c r="C119" s="3">
        <v>34</v>
      </c>
      <c r="D119" s="3">
        <v>4</v>
      </c>
      <c r="E119" s="3">
        <v>5</v>
      </c>
      <c r="F119" s="3">
        <v>24</v>
      </c>
      <c r="G119" s="3">
        <v>13</v>
      </c>
      <c r="H119" s="3">
        <v>4.32</v>
      </c>
    </row>
    <row r="120" spans="1:8" x14ac:dyDescent="0.3">
      <c r="A120" s="3">
        <v>16</v>
      </c>
      <c r="B120" s="5">
        <v>0.91666666666666696</v>
      </c>
      <c r="C120" s="3">
        <v>21</v>
      </c>
      <c r="D120" s="3">
        <v>4</v>
      </c>
      <c r="E120" s="3">
        <v>4</v>
      </c>
      <c r="F120" s="3">
        <v>47</v>
      </c>
      <c r="G120" s="3">
        <v>23</v>
      </c>
      <c r="H120" s="3">
        <v>8.4600000000000009</v>
      </c>
    </row>
    <row r="121" spans="1:8" x14ac:dyDescent="0.3">
      <c r="A121" s="3">
        <v>17</v>
      </c>
      <c r="B121" s="5">
        <v>0.91666666666666696</v>
      </c>
      <c r="C121" s="3">
        <v>23</v>
      </c>
      <c r="D121" s="3">
        <v>5</v>
      </c>
      <c r="E121" s="3">
        <v>10</v>
      </c>
      <c r="F121" s="3">
        <v>232</v>
      </c>
      <c r="G121" s="3">
        <v>57</v>
      </c>
      <c r="H121" s="3">
        <v>41.76</v>
      </c>
    </row>
    <row r="122" spans="1:8" x14ac:dyDescent="0.3">
      <c r="A122" s="3">
        <v>18</v>
      </c>
      <c r="B122" s="5">
        <v>0.91666666666666696</v>
      </c>
      <c r="C122" s="3">
        <v>31</v>
      </c>
      <c r="D122" s="3">
        <v>4</v>
      </c>
      <c r="E122" s="3">
        <v>5</v>
      </c>
      <c r="F122" s="3">
        <v>3</v>
      </c>
      <c r="G122" s="3">
        <v>20</v>
      </c>
      <c r="H122" s="3">
        <v>0.54</v>
      </c>
    </row>
    <row r="123" spans="1:8" x14ac:dyDescent="0.3">
      <c r="A123" s="3">
        <v>19</v>
      </c>
      <c r="B123" s="5">
        <v>0.91666666666666696</v>
      </c>
      <c r="C123" s="3">
        <v>34</v>
      </c>
      <c r="D123" s="3">
        <v>4</v>
      </c>
      <c r="E123" s="3">
        <v>7</v>
      </c>
      <c r="F123" s="3">
        <v>7</v>
      </c>
      <c r="G123" s="3">
        <v>24</v>
      </c>
      <c r="H123" s="3">
        <v>1.26</v>
      </c>
    </row>
    <row r="124" spans="1:8" x14ac:dyDescent="0.3">
      <c r="A124" s="3">
        <v>20</v>
      </c>
      <c r="B124" s="5">
        <v>0.91666666666666696</v>
      </c>
      <c r="C124" s="3">
        <v>6</v>
      </c>
      <c r="D124" s="3">
        <v>4</v>
      </c>
      <c r="E124" s="3">
        <v>7</v>
      </c>
      <c r="F124" s="3">
        <v>7</v>
      </c>
      <c r="G124" s="3">
        <v>56</v>
      </c>
      <c r="H124" s="3">
        <v>1.26</v>
      </c>
    </row>
    <row r="125" spans="1:8" x14ac:dyDescent="0.3">
      <c r="A125" s="8"/>
      <c r="B125" s="8"/>
      <c r="C125" s="8">
        <f t="shared" ref="C125:G125" si="3">AVERAGE(C5:C124)</f>
        <v>23.341666666666665</v>
      </c>
      <c r="D125" s="8">
        <f t="shared" si="3"/>
        <v>4.9083333333333332</v>
      </c>
      <c r="E125" s="8">
        <f t="shared" si="3"/>
        <v>7.3</v>
      </c>
      <c r="F125" s="8">
        <f t="shared" si="3"/>
        <v>122.19166666666666</v>
      </c>
      <c r="G125" s="8">
        <f t="shared" si="3"/>
        <v>31.15</v>
      </c>
      <c r="H125" s="8">
        <f>AVERAGE(H5:H124)</f>
        <v>21.994500000000013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E2DF-78A0-43D0-B498-3F31C3E86B15}">
  <dimension ref="A1:P125"/>
  <sheetViews>
    <sheetView topLeftCell="D103" workbookViewId="0">
      <selection activeCell="L41" sqref="L41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9</v>
      </c>
      <c r="D5" s="3">
        <v>5</v>
      </c>
      <c r="E5" s="3">
        <v>4</v>
      </c>
      <c r="F5" s="3">
        <v>192</v>
      </c>
      <c r="G5" s="3">
        <v>59</v>
      </c>
      <c r="H5" s="3">
        <v>34.56</v>
      </c>
      <c r="J5" s="3">
        <v>1</v>
      </c>
      <c r="K5" s="7">
        <f>AVERAGE(C5,C25,C45,C65,C85,C105,)</f>
        <v>11.428571428571429</v>
      </c>
      <c r="L5" s="7">
        <f>AVERAGE(D5,D25,D45,D65,D85,D105,)</f>
        <v>4.4285714285714288</v>
      </c>
      <c r="M5" s="7">
        <f t="shared" ref="M5:P20" si="0">AVERAGE(E5,E25,E45,E65,E85,E105,)</f>
        <v>6.7142857142857144</v>
      </c>
      <c r="N5" s="7">
        <f t="shared" si="0"/>
        <v>99.285714285714292</v>
      </c>
      <c r="O5" s="7">
        <f t="shared" si="0"/>
        <v>29.142857142857142</v>
      </c>
      <c r="P5" s="7">
        <f>AVERAGE(H5,H25,H45,H65,H85,H105,)</f>
        <v>17.871428571428574</v>
      </c>
    </row>
    <row r="6" spans="1:16" x14ac:dyDescent="0.3">
      <c r="A6" s="3">
        <v>2</v>
      </c>
      <c r="B6" s="5">
        <v>0.91666666666666663</v>
      </c>
      <c r="C6" s="3">
        <v>21</v>
      </c>
      <c r="D6" s="3">
        <v>4</v>
      </c>
      <c r="E6" s="3">
        <v>11</v>
      </c>
      <c r="F6" s="3">
        <v>194</v>
      </c>
      <c r="G6" s="3">
        <v>37</v>
      </c>
      <c r="H6" s="3">
        <v>34.92</v>
      </c>
      <c r="J6" s="3">
        <v>2</v>
      </c>
      <c r="K6" s="7">
        <f t="shared" ref="K6:P21" si="1">AVERAGE(C6,C26,C46,C66,C86,C106,)</f>
        <v>23.428571428571427</v>
      </c>
      <c r="L6" s="7">
        <f t="shared" si="1"/>
        <v>3.8571428571428572</v>
      </c>
      <c r="M6" s="7">
        <f t="shared" si="0"/>
        <v>7.4285714285714288</v>
      </c>
      <c r="N6" s="7">
        <f t="shared" si="0"/>
        <v>127.28571428571429</v>
      </c>
      <c r="O6" s="7">
        <f t="shared" si="0"/>
        <v>29.142857142857142</v>
      </c>
      <c r="P6" s="7">
        <f t="shared" si="0"/>
        <v>22.911428571428569</v>
      </c>
    </row>
    <row r="7" spans="1:16" x14ac:dyDescent="0.3">
      <c r="A7" s="3">
        <v>3</v>
      </c>
      <c r="B7" s="5">
        <v>0.91666666666666696</v>
      </c>
      <c r="C7" s="3">
        <v>19</v>
      </c>
      <c r="D7" s="3">
        <v>6</v>
      </c>
      <c r="E7" s="3">
        <v>7</v>
      </c>
      <c r="F7" s="3">
        <v>122</v>
      </c>
      <c r="G7" s="3">
        <v>51</v>
      </c>
      <c r="H7" s="3">
        <v>21.96</v>
      </c>
      <c r="J7" s="3">
        <v>3</v>
      </c>
      <c r="K7" s="7">
        <f t="shared" si="1"/>
        <v>19.428571428571427</v>
      </c>
      <c r="L7" s="7">
        <f t="shared" si="1"/>
        <v>4.2857142857142856</v>
      </c>
      <c r="M7" s="7">
        <f t="shared" si="0"/>
        <v>6.1428571428571432</v>
      </c>
      <c r="N7" s="7">
        <f t="shared" si="0"/>
        <v>131.28571428571428</v>
      </c>
      <c r="O7" s="7">
        <f t="shared" si="0"/>
        <v>35.714285714285715</v>
      </c>
      <c r="P7" s="7">
        <f t="shared" si="0"/>
        <v>23.631428571428568</v>
      </c>
    </row>
    <row r="8" spans="1:16" x14ac:dyDescent="0.3">
      <c r="A8" s="3">
        <v>4</v>
      </c>
      <c r="B8" s="5">
        <v>0.91666666666666696</v>
      </c>
      <c r="C8" s="3">
        <v>14</v>
      </c>
      <c r="D8" s="3">
        <v>6</v>
      </c>
      <c r="E8" s="3">
        <v>7</v>
      </c>
      <c r="F8" s="3">
        <v>135</v>
      </c>
      <c r="G8" s="3">
        <v>2</v>
      </c>
      <c r="H8" s="3">
        <v>24.3</v>
      </c>
      <c r="J8" s="3">
        <v>4</v>
      </c>
      <c r="K8" s="7">
        <f>AVERAGE(C8,C28,C48,C68,C88,C108,)</f>
        <v>15.142857142857142</v>
      </c>
      <c r="L8" s="7">
        <f t="shared" si="1"/>
        <v>3.8571428571428572</v>
      </c>
      <c r="M8" s="7">
        <f t="shared" si="0"/>
        <v>7.4285714285714288</v>
      </c>
      <c r="N8" s="7">
        <f t="shared" si="0"/>
        <v>96.714285714285708</v>
      </c>
      <c r="O8" s="7">
        <f t="shared" si="0"/>
        <v>21.428571428571427</v>
      </c>
      <c r="P8" s="7">
        <f t="shared" si="0"/>
        <v>17.408571428571427</v>
      </c>
    </row>
    <row r="9" spans="1:16" x14ac:dyDescent="0.3">
      <c r="A9" s="3">
        <v>5</v>
      </c>
      <c r="B9" s="5">
        <v>0.91666666666666696</v>
      </c>
      <c r="C9" s="3">
        <v>16</v>
      </c>
      <c r="D9" s="3">
        <v>5</v>
      </c>
      <c r="E9" s="3">
        <v>14</v>
      </c>
      <c r="F9" s="3">
        <v>186</v>
      </c>
      <c r="G9" s="3">
        <v>59</v>
      </c>
      <c r="H9" s="3">
        <v>33.479999999999997</v>
      </c>
      <c r="J9" s="3">
        <v>5</v>
      </c>
      <c r="K9" s="7">
        <f t="shared" si="1"/>
        <v>15.285714285714286</v>
      </c>
      <c r="L9" s="7">
        <f t="shared" si="1"/>
        <v>4.5714285714285712</v>
      </c>
      <c r="M9" s="7">
        <f t="shared" si="0"/>
        <v>7.5714285714285712</v>
      </c>
      <c r="N9" s="7">
        <f t="shared" si="0"/>
        <v>127</v>
      </c>
      <c r="O9" s="7">
        <f t="shared" si="0"/>
        <v>36.857142857142854</v>
      </c>
      <c r="P9" s="7">
        <f t="shared" si="0"/>
        <v>22.860000000000003</v>
      </c>
    </row>
    <row r="10" spans="1:16" x14ac:dyDescent="0.3">
      <c r="A10" s="3">
        <v>6</v>
      </c>
      <c r="B10" s="5">
        <v>0.91666666666666696</v>
      </c>
      <c r="C10" s="3">
        <v>13</v>
      </c>
      <c r="D10" s="3">
        <v>6</v>
      </c>
      <c r="E10" s="3">
        <v>6</v>
      </c>
      <c r="F10" s="3">
        <v>33</v>
      </c>
      <c r="G10" s="3">
        <v>8</v>
      </c>
      <c r="H10" s="3">
        <v>5.94</v>
      </c>
      <c r="J10" s="3">
        <v>6</v>
      </c>
      <c r="K10" s="7">
        <f t="shared" si="1"/>
        <v>11.714285714285714</v>
      </c>
      <c r="L10" s="7">
        <f t="shared" si="1"/>
        <v>4.4285714285714288</v>
      </c>
      <c r="M10" s="7">
        <f t="shared" si="0"/>
        <v>6.2857142857142856</v>
      </c>
      <c r="N10" s="7">
        <f t="shared" si="0"/>
        <v>70.857142857142861</v>
      </c>
      <c r="O10" s="7">
        <f t="shared" si="0"/>
        <v>10.857142857142858</v>
      </c>
      <c r="P10" s="7">
        <f t="shared" si="0"/>
        <v>12.754285714285714</v>
      </c>
    </row>
    <row r="11" spans="1:16" x14ac:dyDescent="0.3">
      <c r="A11" s="3">
        <v>7</v>
      </c>
      <c r="B11" s="5">
        <v>0.91666666666666696</v>
      </c>
      <c r="C11" s="3">
        <v>36</v>
      </c>
      <c r="D11" s="3">
        <v>4</v>
      </c>
      <c r="E11" s="3">
        <v>6</v>
      </c>
      <c r="F11" s="3">
        <v>237</v>
      </c>
      <c r="G11" s="3">
        <v>35</v>
      </c>
      <c r="H11" s="3">
        <v>42.66</v>
      </c>
      <c r="J11" s="3">
        <v>7</v>
      </c>
      <c r="K11" s="7">
        <f t="shared" si="1"/>
        <v>23.285714285714285</v>
      </c>
      <c r="L11" s="7">
        <f t="shared" si="1"/>
        <v>4</v>
      </c>
      <c r="M11" s="7">
        <f t="shared" si="0"/>
        <v>6.2857142857142856</v>
      </c>
      <c r="N11" s="7">
        <f t="shared" si="0"/>
        <v>135</v>
      </c>
      <c r="O11" s="7">
        <f t="shared" si="0"/>
        <v>29.142857142857142</v>
      </c>
      <c r="P11" s="7">
        <f t="shared" si="0"/>
        <v>24.299999999999994</v>
      </c>
    </row>
    <row r="12" spans="1:16" x14ac:dyDescent="0.3">
      <c r="A12" s="3">
        <v>8</v>
      </c>
      <c r="B12" s="5">
        <v>0.91666666666666696</v>
      </c>
      <c r="C12" s="3">
        <v>39</v>
      </c>
      <c r="D12" s="3">
        <v>4</v>
      </c>
      <c r="E12" s="3">
        <v>8</v>
      </c>
      <c r="F12" s="3">
        <v>238</v>
      </c>
      <c r="G12" s="3">
        <v>35</v>
      </c>
      <c r="H12" s="3">
        <v>42.84</v>
      </c>
      <c r="J12" s="3">
        <v>8</v>
      </c>
      <c r="K12" s="7">
        <f t="shared" si="1"/>
        <v>24.428571428571427</v>
      </c>
      <c r="L12" s="7">
        <f t="shared" si="1"/>
        <v>4</v>
      </c>
      <c r="M12" s="7">
        <f t="shared" si="0"/>
        <v>7.4285714285714288</v>
      </c>
      <c r="N12" s="7">
        <f t="shared" si="0"/>
        <v>117</v>
      </c>
      <c r="O12" s="7">
        <f t="shared" si="0"/>
        <v>25.571428571428573</v>
      </c>
      <c r="P12" s="7">
        <f t="shared" si="0"/>
        <v>21.06</v>
      </c>
    </row>
    <row r="13" spans="1:16" x14ac:dyDescent="0.3">
      <c r="A13" s="3">
        <v>9</v>
      </c>
      <c r="B13" s="5">
        <v>0.91666666666666696</v>
      </c>
      <c r="C13" s="3">
        <v>37</v>
      </c>
      <c r="D13" s="3">
        <v>5</v>
      </c>
      <c r="E13" s="3">
        <v>6</v>
      </c>
      <c r="F13" s="3">
        <v>76</v>
      </c>
      <c r="G13" s="3">
        <v>54</v>
      </c>
      <c r="H13" s="3">
        <v>13.68</v>
      </c>
      <c r="J13" s="3">
        <v>9</v>
      </c>
      <c r="K13" s="7">
        <f t="shared" si="1"/>
        <v>21.857142857142858</v>
      </c>
      <c r="L13" s="7">
        <f t="shared" si="1"/>
        <v>4.2857142857142856</v>
      </c>
      <c r="M13" s="7">
        <f t="shared" si="0"/>
        <v>4.1428571428571432</v>
      </c>
      <c r="N13" s="7">
        <f t="shared" si="0"/>
        <v>109.42857142857143</v>
      </c>
      <c r="O13" s="7">
        <f t="shared" si="0"/>
        <v>32.142857142857146</v>
      </c>
      <c r="P13" s="7">
        <f t="shared" si="0"/>
        <v>19.697142857142858</v>
      </c>
    </row>
    <row r="14" spans="1:16" x14ac:dyDescent="0.3">
      <c r="A14" s="3">
        <v>10</v>
      </c>
      <c r="B14" s="5">
        <v>0.91666666666666696</v>
      </c>
      <c r="C14" s="3">
        <v>24</v>
      </c>
      <c r="D14" s="3">
        <v>6</v>
      </c>
      <c r="E14" s="3">
        <v>4</v>
      </c>
      <c r="F14" s="3">
        <v>72</v>
      </c>
      <c r="G14" s="3">
        <v>8</v>
      </c>
      <c r="H14" s="3">
        <v>12.96</v>
      </c>
      <c r="J14" s="3">
        <v>10</v>
      </c>
      <c r="K14" s="7">
        <f t="shared" si="1"/>
        <v>19.571428571428573</v>
      </c>
      <c r="L14" s="7">
        <f t="shared" si="1"/>
        <v>4.2857142857142856</v>
      </c>
      <c r="M14" s="7">
        <f t="shared" si="0"/>
        <v>6.8571428571428568</v>
      </c>
      <c r="N14" s="7">
        <f t="shared" si="0"/>
        <v>104.85714285714286</v>
      </c>
      <c r="O14" s="7">
        <f t="shared" si="0"/>
        <v>26.571428571428573</v>
      </c>
      <c r="P14" s="7">
        <f t="shared" si="0"/>
        <v>18.874285714285715</v>
      </c>
    </row>
    <row r="15" spans="1:16" x14ac:dyDescent="0.3">
      <c r="A15" s="3">
        <v>11</v>
      </c>
      <c r="B15" s="5">
        <v>0.91666666666666696</v>
      </c>
      <c r="C15" s="3">
        <v>24</v>
      </c>
      <c r="D15" s="3">
        <v>6</v>
      </c>
      <c r="E15" s="3">
        <v>14</v>
      </c>
      <c r="F15" s="3">
        <v>58</v>
      </c>
      <c r="G15" s="3">
        <v>9</v>
      </c>
      <c r="H15" s="3">
        <v>10.44</v>
      </c>
      <c r="J15" s="3">
        <v>11</v>
      </c>
      <c r="K15" s="7">
        <f t="shared" si="1"/>
        <v>21.142857142857142</v>
      </c>
      <c r="L15" s="7">
        <f t="shared" si="1"/>
        <v>4.5714285714285712</v>
      </c>
      <c r="M15" s="7">
        <f t="shared" si="0"/>
        <v>7.4285714285714288</v>
      </c>
      <c r="N15" s="7">
        <f t="shared" si="0"/>
        <v>112.71428571428571</v>
      </c>
      <c r="O15" s="7">
        <f t="shared" si="0"/>
        <v>16</v>
      </c>
      <c r="P15" s="7">
        <f t="shared" si="0"/>
        <v>20.28857142857143</v>
      </c>
    </row>
    <row r="16" spans="1:16" x14ac:dyDescent="0.3">
      <c r="A16" s="3">
        <v>12</v>
      </c>
      <c r="B16" s="5">
        <v>0.91666666666666696</v>
      </c>
      <c r="C16" s="3">
        <v>33</v>
      </c>
      <c r="D16" s="3">
        <v>5</v>
      </c>
      <c r="E16" s="3">
        <v>2</v>
      </c>
      <c r="F16" s="3">
        <v>80</v>
      </c>
      <c r="G16" s="3">
        <v>19</v>
      </c>
      <c r="H16" s="3">
        <v>14.4</v>
      </c>
      <c r="J16" s="3">
        <v>12</v>
      </c>
      <c r="K16" s="7">
        <f t="shared" si="1"/>
        <v>21.571428571428573</v>
      </c>
      <c r="L16" s="7">
        <f t="shared" si="1"/>
        <v>4.5714285714285712</v>
      </c>
      <c r="M16" s="7">
        <f t="shared" si="0"/>
        <v>8.4285714285714288</v>
      </c>
      <c r="N16" s="7">
        <f t="shared" si="0"/>
        <v>104.57142857142857</v>
      </c>
      <c r="O16" s="7">
        <f t="shared" si="0"/>
        <v>30.428571428571427</v>
      </c>
      <c r="P16" s="7">
        <f t="shared" si="0"/>
        <v>18.822857142857142</v>
      </c>
    </row>
    <row r="17" spans="1:16" x14ac:dyDescent="0.3">
      <c r="A17" s="3">
        <v>13</v>
      </c>
      <c r="B17" s="5">
        <v>0.91666666666666696</v>
      </c>
      <c r="C17" s="3">
        <v>27</v>
      </c>
      <c r="D17" s="3">
        <v>4</v>
      </c>
      <c r="E17" s="3">
        <v>11</v>
      </c>
      <c r="F17" s="3">
        <v>181</v>
      </c>
      <c r="G17" s="3">
        <v>14</v>
      </c>
      <c r="H17" s="3">
        <v>32.58</v>
      </c>
      <c r="J17" s="3">
        <v>13</v>
      </c>
      <c r="K17" s="7">
        <f t="shared" si="1"/>
        <v>19.714285714285715</v>
      </c>
      <c r="L17" s="7">
        <f t="shared" si="1"/>
        <v>4.2857142857142856</v>
      </c>
      <c r="M17" s="7">
        <f t="shared" si="0"/>
        <v>5.8571428571428568</v>
      </c>
      <c r="N17" s="7">
        <f t="shared" si="0"/>
        <v>117</v>
      </c>
      <c r="O17" s="7">
        <f t="shared" si="0"/>
        <v>17.428571428571427</v>
      </c>
      <c r="P17" s="7">
        <f t="shared" si="0"/>
        <v>21.060000000000002</v>
      </c>
    </row>
    <row r="18" spans="1:16" x14ac:dyDescent="0.3">
      <c r="A18" s="3">
        <v>14</v>
      </c>
      <c r="B18" s="5">
        <v>0.91666666666666696</v>
      </c>
      <c r="C18" s="3">
        <v>19</v>
      </c>
      <c r="D18" s="3">
        <v>5</v>
      </c>
      <c r="E18" s="3">
        <v>10</v>
      </c>
      <c r="F18" s="3">
        <v>208</v>
      </c>
      <c r="G18" s="3">
        <v>8</v>
      </c>
      <c r="H18" s="3">
        <v>37.44</v>
      </c>
      <c r="J18" s="3">
        <v>14</v>
      </c>
      <c r="K18" s="7">
        <f t="shared" si="1"/>
        <v>16.428571428571427</v>
      </c>
      <c r="L18" s="7">
        <f t="shared" si="1"/>
        <v>4</v>
      </c>
      <c r="M18" s="7">
        <f t="shared" si="0"/>
        <v>7.4285714285714288</v>
      </c>
      <c r="N18" s="7">
        <f t="shared" si="0"/>
        <v>96.714285714285708</v>
      </c>
      <c r="O18" s="7">
        <f t="shared" si="0"/>
        <v>18.571428571428573</v>
      </c>
      <c r="P18" s="7">
        <f t="shared" si="0"/>
        <v>17.408571428571427</v>
      </c>
    </row>
    <row r="19" spans="1:16" x14ac:dyDescent="0.3">
      <c r="A19" s="3">
        <v>15</v>
      </c>
      <c r="B19" s="5">
        <v>0.91666666666666696</v>
      </c>
      <c r="C19" s="3">
        <v>7</v>
      </c>
      <c r="D19" s="3">
        <v>6</v>
      </c>
      <c r="E19" s="3">
        <v>10</v>
      </c>
      <c r="F19" s="3">
        <v>75</v>
      </c>
      <c r="G19" s="3">
        <v>58</v>
      </c>
      <c r="H19" s="3">
        <v>13.5</v>
      </c>
      <c r="J19" s="3">
        <v>15</v>
      </c>
      <c r="K19" s="7">
        <f t="shared" si="1"/>
        <v>19.142857142857142</v>
      </c>
      <c r="L19" s="7">
        <f t="shared" si="1"/>
        <v>4.4285714285714288</v>
      </c>
      <c r="M19" s="7">
        <f t="shared" si="0"/>
        <v>6.1428571428571432</v>
      </c>
      <c r="N19" s="7">
        <f t="shared" si="0"/>
        <v>101</v>
      </c>
      <c r="O19" s="7">
        <f t="shared" si="0"/>
        <v>32.857142857142854</v>
      </c>
      <c r="P19" s="7">
        <f t="shared" si="0"/>
        <v>18.18</v>
      </c>
    </row>
    <row r="20" spans="1:16" x14ac:dyDescent="0.3">
      <c r="A20" s="3">
        <v>16</v>
      </c>
      <c r="B20" s="5">
        <v>0.91666666666666696</v>
      </c>
      <c r="C20" s="3">
        <v>5</v>
      </c>
      <c r="D20" s="3">
        <v>6</v>
      </c>
      <c r="E20" s="3">
        <v>6</v>
      </c>
      <c r="F20" s="3">
        <v>191</v>
      </c>
      <c r="G20" s="3">
        <v>13</v>
      </c>
      <c r="H20" s="3">
        <v>34.380000000000003</v>
      </c>
      <c r="J20" s="3">
        <v>16</v>
      </c>
      <c r="K20" s="7">
        <f t="shared" si="1"/>
        <v>14.714285714285714</v>
      </c>
      <c r="L20" s="7">
        <f t="shared" si="1"/>
        <v>4</v>
      </c>
      <c r="M20" s="7">
        <f t="shared" si="0"/>
        <v>4.5714285714285712</v>
      </c>
      <c r="N20" s="7">
        <f t="shared" si="0"/>
        <v>129.57142857142858</v>
      </c>
      <c r="O20" s="7">
        <f t="shared" si="0"/>
        <v>30.857142857142858</v>
      </c>
      <c r="P20" s="7">
        <f t="shared" si="0"/>
        <v>23.322857142857142</v>
      </c>
    </row>
    <row r="21" spans="1:16" x14ac:dyDescent="0.3">
      <c r="A21" s="3">
        <v>17</v>
      </c>
      <c r="B21" s="5">
        <v>0.91666666666666696</v>
      </c>
      <c r="C21" s="3">
        <v>15</v>
      </c>
      <c r="D21" s="3">
        <v>5</v>
      </c>
      <c r="E21" s="3">
        <v>11</v>
      </c>
      <c r="F21" s="3">
        <v>24</v>
      </c>
      <c r="G21" s="3">
        <v>27</v>
      </c>
      <c r="H21" s="3">
        <v>4.32</v>
      </c>
      <c r="J21" s="3">
        <v>17</v>
      </c>
      <c r="K21" s="7">
        <f t="shared" si="1"/>
        <v>18.285714285714285</v>
      </c>
      <c r="L21" s="7">
        <f t="shared" si="1"/>
        <v>4.4285714285714288</v>
      </c>
      <c r="M21" s="7">
        <f t="shared" si="1"/>
        <v>8.4285714285714288</v>
      </c>
      <c r="N21" s="7">
        <f t="shared" si="1"/>
        <v>91</v>
      </c>
      <c r="O21" s="7">
        <f t="shared" si="1"/>
        <v>24.857142857142858</v>
      </c>
      <c r="P21" s="7">
        <f t="shared" si="1"/>
        <v>16.38</v>
      </c>
    </row>
    <row r="22" spans="1:16" x14ac:dyDescent="0.3">
      <c r="A22" s="3">
        <v>18</v>
      </c>
      <c r="B22" s="5">
        <v>0.91666666666666696</v>
      </c>
      <c r="C22" s="3">
        <v>32</v>
      </c>
      <c r="D22" s="3">
        <v>4</v>
      </c>
      <c r="E22" s="3">
        <v>3</v>
      </c>
      <c r="F22" s="3">
        <v>218</v>
      </c>
      <c r="G22" s="3">
        <v>43</v>
      </c>
      <c r="H22" s="3">
        <v>39.24</v>
      </c>
      <c r="J22" s="3">
        <v>18</v>
      </c>
      <c r="K22" s="7">
        <f t="shared" ref="K22:P24" si="2">AVERAGE(C22,C42,C62,C82,C102,C122,)</f>
        <v>12.714285714285714</v>
      </c>
      <c r="L22" s="7">
        <f t="shared" si="2"/>
        <v>3.7142857142857144</v>
      </c>
      <c r="M22" s="7">
        <f t="shared" si="2"/>
        <v>6.4285714285714288</v>
      </c>
      <c r="N22" s="7">
        <f t="shared" si="2"/>
        <v>100.28571428571429</v>
      </c>
      <c r="O22" s="7">
        <f t="shared" si="2"/>
        <v>34.285714285714285</v>
      </c>
      <c r="P22" s="7">
        <f t="shared" si="2"/>
        <v>18.05142857142857</v>
      </c>
    </row>
    <row r="23" spans="1:16" x14ac:dyDescent="0.3">
      <c r="A23" s="3">
        <v>19</v>
      </c>
      <c r="B23" s="5">
        <v>0.91666666666666696</v>
      </c>
      <c r="C23" s="3">
        <v>19</v>
      </c>
      <c r="D23" s="3">
        <v>4</v>
      </c>
      <c r="E23" s="3">
        <v>9</v>
      </c>
      <c r="F23" s="3">
        <v>5</v>
      </c>
      <c r="G23" s="3">
        <v>27</v>
      </c>
      <c r="H23" s="3">
        <v>0.9</v>
      </c>
      <c r="J23" s="3">
        <v>19</v>
      </c>
      <c r="K23" s="7">
        <f t="shared" si="2"/>
        <v>20.571428571428573</v>
      </c>
      <c r="L23" s="7">
        <f t="shared" si="2"/>
        <v>4.1428571428571432</v>
      </c>
      <c r="M23" s="7">
        <f t="shared" si="2"/>
        <v>5.5714285714285712</v>
      </c>
      <c r="N23" s="7">
        <f t="shared" si="2"/>
        <v>76</v>
      </c>
      <c r="O23" s="7">
        <f t="shared" si="2"/>
        <v>33.857142857142854</v>
      </c>
      <c r="P23" s="7">
        <f t="shared" si="2"/>
        <v>13.680000000000001</v>
      </c>
    </row>
    <row r="24" spans="1:16" x14ac:dyDescent="0.3">
      <c r="A24" s="3">
        <v>20</v>
      </c>
      <c r="B24" s="5">
        <v>0.91666666666666696</v>
      </c>
      <c r="C24" s="3">
        <v>15</v>
      </c>
      <c r="D24" s="3">
        <v>6</v>
      </c>
      <c r="E24" s="3">
        <v>9</v>
      </c>
      <c r="F24" s="3">
        <v>55</v>
      </c>
      <c r="G24" s="3">
        <v>30</v>
      </c>
      <c r="H24" s="3">
        <v>9.9</v>
      </c>
      <c r="J24" s="3">
        <v>20</v>
      </c>
      <c r="K24" s="7">
        <f t="shared" si="2"/>
        <v>16.142857142857142</v>
      </c>
      <c r="L24" s="7">
        <f>AVERAGE(D24,D44,D64,D84,D104,D124,)</f>
        <v>4.2857142857142856</v>
      </c>
      <c r="M24" s="7">
        <f t="shared" si="2"/>
        <v>6.4285714285714288</v>
      </c>
      <c r="N24" s="7">
        <f t="shared" si="2"/>
        <v>162.85714285714286</v>
      </c>
      <c r="O24" s="7">
        <f t="shared" si="2"/>
        <v>23.428571428571427</v>
      </c>
      <c r="P24" s="7">
        <f t="shared" si="2"/>
        <v>29.314285714285713</v>
      </c>
    </row>
    <row r="25" spans="1:16" x14ac:dyDescent="0.3">
      <c r="A25" s="3">
        <v>1</v>
      </c>
      <c r="B25" s="5">
        <v>0.91666666666666696</v>
      </c>
      <c r="C25" s="3">
        <v>14</v>
      </c>
      <c r="D25" s="3">
        <v>6</v>
      </c>
      <c r="E25" s="3">
        <v>3</v>
      </c>
      <c r="F25" s="3">
        <v>109</v>
      </c>
      <c r="G25" s="3">
        <v>38</v>
      </c>
      <c r="H25" s="3">
        <v>19.62</v>
      </c>
    </row>
    <row r="26" spans="1:16" x14ac:dyDescent="0.3">
      <c r="A26" s="3">
        <v>2</v>
      </c>
      <c r="B26" s="5">
        <v>0.91666666666666696</v>
      </c>
      <c r="C26" s="3">
        <v>32</v>
      </c>
      <c r="D26" s="3">
        <v>6</v>
      </c>
      <c r="E26" s="3">
        <v>4</v>
      </c>
      <c r="F26" s="3">
        <v>152</v>
      </c>
      <c r="G26" s="3">
        <v>51</v>
      </c>
      <c r="H26" s="3">
        <v>27.36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16</v>
      </c>
      <c r="D27" s="3">
        <v>4</v>
      </c>
      <c r="E27" s="3">
        <v>6</v>
      </c>
      <c r="F27" s="3">
        <v>165</v>
      </c>
      <c r="G27" s="3">
        <v>50</v>
      </c>
      <c r="H27" s="3">
        <v>29.7</v>
      </c>
      <c r="J27" s="3">
        <v>1</v>
      </c>
      <c r="K27" s="3">
        <v>11.428571428571429</v>
      </c>
      <c r="M27" s="3">
        <v>5</v>
      </c>
      <c r="N27" s="3">
        <v>36.857142857142854</v>
      </c>
    </row>
    <row r="28" spans="1:16" x14ac:dyDescent="0.3">
      <c r="A28" s="3">
        <v>4</v>
      </c>
      <c r="B28" s="5">
        <v>0.91666666666666696</v>
      </c>
      <c r="C28" s="3">
        <v>20</v>
      </c>
      <c r="D28" s="3">
        <v>4</v>
      </c>
      <c r="E28" s="3">
        <v>12</v>
      </c>
      <c r="F28" s="3">
        <v>3</v>
      </c>
      <c r="G28" s="3">
        <v>16</v>
      </c>
      <c r="H28" s="3">
        <v>0.54</v>
      </c>
      <c r="J28" s="3">
        <v>2</v>
      </c>
      <c r="K28" s="3">
        <v>23.428571428571427</v>
      </c>
      <c r="M28" s="3">
        <v>3</v>
      </c>
      <c r="N28" s="3">
        <v>35.714285714285715</v>
      </c>
    </row>
    <row r="29" spans="1:16" x14ac:dyDescent="0.3">
      <c r="A29" s="3">
        <v>5</v>
      </c>
      <c r="B29" s="5">
        <v>0.91666666666666696</v>
      </c>
      <c r="C29" s="3">
        <v>5</v>
      </c>
      <c r="D29" s="3">
        <v>6</v>
      </c>
      <c r="E29" s="3">
        <v>7</v>
      </c>
      <c r="F29" s="3">
        <v>144</v>
      </c>
      <c r="G29" s="3">
        <v>18</v>
      </c>
      <c r="H29" s="3">
        <v>25.92</v>
      </c>
      <c r="J29" s="3">
        <v>3</v>
      </c>
      <c r="K29" s="3">
        <v>19.428571428571427</v>
      </c>
      <c r="M29" s="3">
        <v>18</v>
      </c>
      <c r="N29" s="3">
        <v>34.285714285714285</v>
      </c>
    </row>
    <row r="30" spans="1:16" x14ac:dyDescent="0.3">
      <c r="A30" s="3">
        <v>6</v>
      </c>
      <c r="B30" s="5">
        <v>0.91666666666666696</v>
      </c>
      <c r="C30" s="3">
        <v>8</v>
      </c>
      <c r="D30" s="3">
        <v>6</v>
      </c>
      <c r="E30" s="3">
        <v>9</v>
      </c>
      <c r="F30" s="3">
        <v>39</v>
      </c>
      <c r="G30" s="3">
        <v>6</v>
      </c>
      <c r="H30" s="3">
        <v>7.02</v>
      </c>
      <c r="J30" s="3">
        <v>4</v>
      </c>
      <c r="K30" s="3">
        <v>15.142857142857142</v>
      </c>
      <c r="M30" s="3">
        <v>19</v>
      </c>
      <c r="N30" s="3">
        <v>33.857142857142854</v>
      </c>
    </row>
    <row r="31" spans="1:16" x14ac:dyDescent="0.3">
      <c r="A31" s="3">
        <v>7</v>
      </c>
      <c r="B31" s="5">
        <v>0.91666666666666696</v>
      </c>
      <c r="C31" s="3">
        <v>30</v>
      </c>
      <c r="D31" s="3">
        <v>5</v>
      </c>
      <c r="E31" s="3">
        <v>1</v>
      </c>
      <c r="F31" s="3">
        <v>26</v>
      </c>
      <c r="G31" s="3">
        <v>49</v>
      </c>
      <c r="H31" s="3">
        <v>4.68</v>
      </c>
      <c r="J31" s="3">
        <v>5</v>
      </c>
      <c r="K31" s="3">
        <v>15.285714285714286</v>
      </c>
      <c r="M31" s="3">
        <v>15</v>
      </c>
      <c r="N31" s="3">
        <v>32.857142857142854</v>
      </c>
    </row>
    <row r="32" spans="1:16" x14ac:dyDescent="0.3">
      <c r="A32" s="3">
        <v>8</v>
      </c>
      <c r="B32" s="5">
        <v>0.91666666666666696</v>
      </c>
      <c r="C32" s="3">
        <v>18</v>
      </c>
      <c r="D32" s="3">
        <v>6</v>
      </c>
      <c r="E32" s="3">
        <v>10</v>
      </c>
      <c r="F32" s="3">
        <v>120</v>
      </c>
      <c r="G32" s="3">
        <v>18</v>
      </c>
      <c r="H32" s="3">
        <v>21.6</v>
      </c>
      <c r="J32" s="3">
        <v>6</v>
      </c>
      <c r="K32" s="3">
        <v>11.714285714285714</v>
      </c>
      <c r="M32" s="3">
        <v>9</v>
      </c>
      <c r="N32" s="3">
        <v>32.142857142857146</v>
      </c>
    </row>
    <row r="33" spans="1:14" x14ac:dyDescent="0.3">
      <c r="A33" s="3">
        <v>9</v>
      </c>
      <c r="B33" s="5">
        <v>0.91666666666666696</v>
      </c>
      <c r="C33" s="3">
        <v>34</v>
      </c>
      <c r="D33" s="3">
        <v>4</v>
      </c>
      <c r="E33" s="3">
        <v>5</v>
      </c>
      <c r="F33" s="3">
        <v>161</v>
      </c>
      <c r="G33" s="3">
        <v>29</v>
      </c>
      <c r="H33" s="3">
        <v>28.98</v>
      </c>
      <c r="J33" s="3">
        <v>7</v>
      </c>
      <c r="K33" s="3">
        <v>23.285714285714285</v>
      </c>
      <c r="M33" s="3">
        <v>16</v>
      </c>
      <c r="N33" s="3">
        <v>30.857142857142858</v>
      </c>
    </row>
    <row r="34" spans="1:14" x14ac:dyDescent="0.3">
      <c r="A34" s="3">
        <v>10</v>
      </c>
      <c r="B34" s="5">
        <v>0.91666666666666696</v>
      </c>
      <c r="C34" s="3">
        <v>35</v>
      </c>
      <c r="D34" s="3">
        <v>4</v>
      </c>
      <c r="E34" s="3">
        <v>9</v>
      </c>
      <c r="F34" s="3">
        <v>170</v>
      </c>
      <c r="G34" s="3">
        <v>27</v>
      </c>
      <c r="H34" s="3">
        <v>30.6</v>
      </c>
      <c r="J34" s="3">
        <v>8</v>
      </c>
      <c r="K34" s="3">
        <v>24.428571428571427</v>
      </c>
      <c r="M34" s="3">
        <v>12</v>
      </c>
      <c r="N34" s="3">
        <v>30.428571428571427</v>
      </c>
    </row>
    <row r="35" spans="1:14" x14ac:dyDescent="0.3">
      <c r="A35" s="3">
        <v>11</v>
      </c>
      <c r="B35" s="5">
        <v>0.91666666666666696</v>
      </c>
      <c r="C35" s="3">
        <v>25</v>
      </c>
      <c r="D35" s="3">
        <v>5</v>
      </c>
      <c r="E35" s="3">
        <v>3</v>
      </c>
      <c r="F35" s="3">
        <v>144</v>
      </c>
      <c r="G35" s="3">
        <v>11</v>
      </c>
      <c r="H35" s="3">
        <v>25.92</v>
      </c>
      <c r="J35" s="3">
        <v>9</v>
      </c>
      <c r="K35" s="3">
        <v>21.857142857142858</v>
      </c>
      <c r="M35" s="3">
        <v>1</v>
      </c>
      <c r="N35" s="3">
        <v>29.142857142857142</v>
      </c>
    </row>
    <row r="36" spans="1:14" x14ac:dyDescent="0.3">
      <c r="A36" s="3">
        <v>12</v>
      </c>
      <c r="B36" s="5">
        <v>0.91666666666666696</v>
      </c>
      <c r="C36" s="3">
        <v>11</v>
      </c>
      <c r="D36" s="3">
        <v>4</v>
      </c>
      <c r="E36" s="3">
        <v>11</v>
      </c>
      <c r="F36" s="3">
        <v>229</v>
      </c>
      <c r="G36" s="3">
        <v>17</v>
      </c>
      <c r="H36" s="3">
        <v>41.22</v>
      </c>
      <c r="J36" s="3">
        <v>10</v>
      </c>
      <c r="K36" s="3">
        <v>19.571428571428573</v>
      </c>
      <c r="M36" s="3">
        <v>2</v>
      </c>
      <c r="N36" s="3">
        <v>29.142857142857142</v>
      </c>
    </row>
    <row r="37" spans="1:14" x14ac:dyDescent="0.3">
      <c r="A37" s="3">
        <v>13</v>
      </c>
      <c r="B37" s="5">
        <v>0.91666666666666696</v>
      </c>
      <c r="C37" s="3">
        <v>19</v>
      </c>
      <c r="D37" s="3">
        <v>5</v>
      </c>
      <c r="E37" s="3">
        <v>9</v>
      </c>
      <c r="F37" s="3">
        <v>129</v>
      </c>
      <c r="G37" s="3">
        <v>3</v>
      </c>
      <c r="H37" s="3">
        <v>23.22</v>
      </c>
      <c r="J37" s="3">
        <v>11</v>
      </c>
      <c r="K37" s="3">
        <v>21.142857142857142</v>
      </c>
      <c r="M37" s="3">
        <v>7</v>
      </c>
      <c r="N37" s="3">
        <v>29.142857142857142</v>
      </c>
    </row>
    <row r="38" spans="1:14" x14ac:dyDescent="0.3">
      <c r="A38" s="3">
        <v>14</v>
      </c>
      <c r="B38" s="5">
        <v>0.91666666666666696</v>
      </c>
      <c r="C38" s="3">
        <v>11</v>
      </c>
      <c r="D38" s="3">
        <v>4</v>
      </c>
      <c r="E38" s="3">
        <v>3</v>
      </c>
      <c r="F38" s="3">
        <v>88</v>
      </c>
      <c r="G38" s="3">
        <v>3</v>
      </c>
      <c r="H38" s="3">
        <v>15.84</v>
      </c>
      <c r="J38" s="3">
        <v>12</v>
      </c>
      <c r="K38" s="3">
        <v>21.571428571428573</v>
      </c>
      <c r="M38" s="3">
        <v>10</v>
      </c>
      <c r="N38" s="3">
        <v>26.571428571428573</v>
      </c>
    </row>
    <row r="39" spans="1:14" x14ac:dyDescent="0.3">
      <c r="A39" s="3">
        <v>15</v>
      </c>
      <c r="B39" s="5">
        <v>0.91666666666666696</v>
      </c>
      <c r="C39" s="3">
        <v>13</v>
      </c>
      <c r="D39" s="3">
        <v>5</v>
      </c>
      <c r="E39" s="3">
        <v>3</v>
      </c>
      <c r="F39" s="3">
        <v>40</v>
      </c>
      <c r="G39" s="3">
        <v>6</v>
      </c>
      <c r="H39" s="3">
        <v>7.2</v>
      </c>
      <c r="J39" s="3">
        <v>13</v>
      </c>
      <c r="K39" s="3">
        <v>19.714285714285715</v>
      </c>
      <c r="M39" s="3">
        <v>8</v>
      </c>
      <c r="N39" s="3">
        <v>25.571428571428573</v>
      </c>
    </row>
    <row r="40" spans="1:14" x14ac:dyDescent="0.3">
      <c r="A40" s="3">
        <v>16</v>
      </c>
      <c r="B40" s="5">
        <v>0.91666666666666696</v>
      </c>
      <c r="C40" s="3">
        <v>9</v>
      </c>
      <c r="D40" s="3">
        <v>4</v>
      </c>
      <c r="E40" s="3">
        <v>8</v>
      </c>
      <c r="F40" s="3">
        <v>97</v>
      </c>
      <c r="G40" s="3">
        <v>57</v>
      </c>
      <c r="H40" s="3">
        <v>17.46</v>
      </c>
      <c r="J40" s="3">
        <v>14</v>
      </c>
      <c r="K40" s="3">
        <v>16.428571428571427</v>
      </c>
      <c r="M40" s="3">
        <v>17</v>
      </c>
      <c r="N40" s="3">
        <v>24.857142857142858</v>
      </c>
    </row>
    <row r="41" spans="1:14" x14ac:dyDescent="0.3">
      <c r="A41" s="3">
        <v>17</v>
      </c>
      <c r="B41" s="5">
        <v>0.91666666666666696</v>
      </c>
      <c r="C41" s="3">
        <v>31</v>
      </c>
      <c r="D41" s="3">
        <v>4</v>
      </c>
      <c r="E41" s="3">
        <v>8</v>
      </c>
      <c r="F41" s="3">
        <v>197</v>
      </c>
      <c r="G41" s="3">
        <v>13</v>
      </c>
      <c r="H41" s="3">
        <v>35.46</v>
      </c>
      <c r="J41" s="3">
        <v>15</v>
      </c>
      <c r="K41" s="3">
        <v>19.142857142857142</v>
      </c>
      <c r="M41" s="3">
        <v>20</v>
      </c>
      <c r="N41" s="3">
        <v>23.428571428571427</v>
      </c>
    </row>
    <row r="42" spans="1:14" x14ac:dyDescent="0.3">
      <c r="A42" s="3">
        <v>18</v>
      </c>
      <c r="B42" s="5">
        <v>0.91666666666666696</v>
      </c>
      <c r="C42" s="3">
        <v>6</v>
      </c>
      <c r="D42" s="3">
        <v>4</v>
      </c>
      <c r="E42" s="3">
        <v>2</v>
      </c>
      <c r="F42" s="3">
        <v>71</v>
      </c>
      <c r="G42" s="3">
        <v>23</v>
      </c>
      <c r="H42" s="3">
        <v>12.78</v>
      </c>
      <c r="J42" s="3">
        <v>16</v>
      </c>
      <c r="K42" s="3">
        <v>14.714285714285714</v>
      </c>
      <c r="M42" s="3">
        <v>4</v>
      </c>
      <c r="N42" s="3">
        <v>21.428571428571427</v>
      </c>
    </row>
    <row r="43" spans="1:14" x14ac:dyDescent="0.3">
      <c r="A43" s="3">
        <v>19</v>
      </c>
      <c r="B43" s="5">
        <v>0.91666666666666696</v>
      </c>
      <c r="C43" s="3">
        <v>23</v>
      </c>
      <c r="D43" s="3">
        <v>5</v>
      </c>
      <c r="E43" s="3">
        <v>1</v>
      </c>
      <c r="F43" s="3">
        <v>2</v>
      </c>
      <c r="G43" s="3">
        <v>42</v>
      </c>
      <c r="H43" s="3">
        <v>0.36</v>
      </c>
      <c r="J43" s="3">
        <v>17</v>
      </c>
      <c r="K43" s="3">
        <v>18.285714285714285</v>
      </c>
      <c r="M43" s="3">
        <v>14</v>
      </c>
      <c r="N43" s="3">
        <v>18.571428571428573</v>
      </c>
    </row>
    <row r="44" spans="1:14" x14ac:dyDescent="0.3">
      <c r="A44" s="3">
        <v>20</v>
      </c>
      <c r="B44" s="5">
        <v>0.91666666666666696</v>
      </c>
      <c r="C44" s="3">
        <v>12</v>
      </c>
      <c r="D44" s="3">
        <v>6</v>
      </c>
      <c r="E44" s="3">
        <v>7</v>
      </c>
      <c r="F44" s="3">
        <v>242</v>
      </c>
      <c r="G44" s="3">
        <v>21</v>
      </c>
      <c r="H44" s="3">
        <v>43.56</v>
      </c>
      <c r="J44" s="3">
        <v>18</v>
      </c>
      <c r="K44" s="3">
        <v>12.714285714285714</v>
      </c>
      <c r="M44" s="3">
        <v>13</v>
      </c>
      <c r="N44" s="3">
        <v>17.428571428571427</v>
      </c>
    </row>
    <row r="45" spans="1:14" x14ac:dyDescent="0.3">
      <c r="A45" s="3">
        <v>1</v>
      </c>
      <c r="B45" s="5">
        <v>0.91666666666666696</v>
      </c>
      <c r="C45" s="3">
        <v>21</v>
      </c>
      <c r="D45" s="3">
        <v>5</v>
      </c>
      <c r="E45" s="3">
        <v>13</v>
      </c>
      <c r="F45" s="3">
        <v>89</v>
      </c>
      <c r="G45" s="3">
        <v>24</v>
      </c>
      <c r="H45" s="3">
        <v>16.02</v>
      </c>
      <c r="J45" s="3">
        <v>19</v>
      </c>
      <c r="K45" s="3">
        <v>20.571428571428573</v>
      </c>
      <c r="M45" s="3">
        <v>11</v>
      </c>
      <c r="N45" s="3">
        <v>16</v>
      </c>
    </row>
    <row r="46" spans="1:14" x14ac:dyDescent="0.3">
      <c r="A46" s="3">
        <v>2</v>
      </c>
      <c r="B46" s="5">
        <v>0.91666666666666696</v>
      </c>
      <c r="C46" s="3">
        <v>34</v>
      </c>
      <c r="D46" s="3">
        <v>4</v>
      </c>
      <c r="E46" s="3">
        <v>14</v>
      </c>
      <c r="F46" s="3">
        <v>113</v>
      </c>
      <c r="G46" s="3">
        <v>59</v>
      </c>
      <c r="H46" s="3">
        <v>20.34</v>
      </c>
      <c r="J46" s="3">
        <v>20</v>
      </c>
      <c r="K46" s="3">
        <v>16.142857142857142</v>
      </c>
      <c r="M46" s="3">
        <v>6</v>
      </c>
      <c r="N46" s="3">
        <v>10.857142857142858</v>
      </c>
    </row>
    <row r="47" spans="1:14" x14ac:dyDescent="0.3">
      <c r="A47" s="3">
        <v>3</v>
      </c>
      <c r="B47" s="5">
        <v>0.91666666666666696</v>
      </c>
      <c r="C47" s="3">
        <v>39</v>
      </c>
      <c r="D47" s="3">
        <v>5</v>
      </c>
      <c r="E47" s="3">
        <v>10</v>
      </c>
      <c r="F47" s="3">
        <v>154</v>
      </c>
      <c r="G47" s="3">
        <v>24</v>
      </c>
      <c r="H47" s="3">
        <v>27.72</v>
      </c>
    </row>
    <row r="48" spans="1:14" x14ac:dyDescent="0.3">
      <c r="A48" s="3">
        <v>4</v>
      </c>
      <c r="B48" s="5">
        <v>0.91666666666666696</v>
      </c>
      <c r="C48" s="3">
        <v>7</v>
      </c>
      <c r="D48" s="3">
        <v>5</v>
      </c>
      <c r="E48" s="3">
        <v>14</v>
      </c>
      <c r="F48" s="3">
        <v>120</v>
      </c>
      <c r="G48" s="3">
        <v>59</v>
      </c>
      <c r="H48" s="3">
        <v>21.6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20</v>
      </c>
      <c r="D49" s="3">
        <v>6</v>
      </c>
      <c r="E49" s="3">
        <v>7</v>
      </c>
      <c r="F49" s="3">
        <v>196</v>
      </c>
      <c r="G49" s="3">
        <v>33</v>
      </c>
      <c r="H49" s="3">
        <v>35.28</v>
      </c>
      <c r="J49" s="3">
        <v>18</v>
      </c>
      <c r="K49" s="3">
        <v>3.7142857142857144</v>
      </c>
      <c r="M49" s="3">
        <v>6</v>
      </c>
      <c r="N49" s="3">
        <v>12.754285714285714</v>
      </c>
    </row>
    <row r="50" spans="1:14" x14ac:dyDescent="0.3">
      <c r="A50" s="3">
        <v>6</v>
      </c>
      <c r="B50" s="5">
        <v>0.91666666666666696</v>
      </c>
      <c r="C50" s="3">
        <v>18</v>
      </c>
      <c r="D50" s="3">
        <v>6</v>
      </c>
      <c r="E50" s="3">
        <v>13</v>
      </c>
      <c r="F50" s="3">
        <v>29</v>
      </c>
      <c r="G50" s="3">
        <v>34</v>
      </c>
      <c r="H50" s="3">
        <v>5.22</v>
      </c>
      <c r="J50" s="3">
        <v>2</v>
      </c>
      <c r="K50" s="3">
        <v>3.8571428571428572</v>
      </c>
      <c r="M50" s="3">
        <v>19</v>
      </c>
      <c r="N50" s="3">
        <v>13.680000000000001</v>
      </c>
    </row>
    <row r="51" spans="1:14" x14ac:dyDescent="0.3">
      <c r="A51" s="3">
        <v>7</v>
      </c>
      <c r="B51" s="5">
        <v>0.91666666666666696</v>
      </c>
      <c r="C51" s="3">
        <v>22</v>
      </c>
      <c r="D51" s="3">
        <v>4</v>
      </c>
      <c r="E51" s="3">
        <v>8</v>
      </c>
      <c r="F51" s="3">
        <v>173</v>
      </c>
      <c r="G51" s="3">
        <v>17</v>
      </c>
      <c r="H51" s="3">
        <v>31.14</v>
      </c>
      <c r="J51" s="3">
        <v>4</v>
      </c>
      <c r="K51" s="3">
        <v>3.8571428571428572</v>
      </c>
      <c r="M51" s="3">
        <v>17</v>
      </c>
      <c r="N51" s="3">
        <v>16.38</v>
      </c>
    </row>
    <row r="52" spans="1:14" x14ac:dyDescent="0.3">
      <c r="A52" s="3">
        <v>8</v>
      </c>
      <c r="B52" s="5">
        <v>0.91666666666666696</v>
      </c>
      <c r="C52" s="3">
        <v>12</v>
      </c>
      <c r="D52" s="3">
        <v>5</v>
      </c>
      <c r="E52" s="3">
        <v>10</v>
      </c>
      <c r="F52" s="3">
        <v>239</v>
      </c>
      <c r="G52" s="3">
        <v>22</v>
      </c>
      <c r="H52" s="3">
        <v>43.02</v>
      </c>
      <c r="J52" s="3">
        <v>7</v>
      </c>
      <c r="K52" s="3">
        <v>4</v>
      </c>
      <c r="M52" s="3">
        <v>4</v>
      </c>
      <c r="N52" s="3">
        <v>17.408571428571427</v>
      </c>
    </row>
    <row r="53" spans="1:14" x14ac:dyDescent="0.3">
      <c r="A53" s="3">
        <v>9</v>
      </c>
      <c r="B53" s="5">
        <v>0.91666666666666696</v>
      </c>
      <c r="C53" s="3">
        <v>15</v>
      </c>
      <c r="D53" s="3">
        <v>6</v>
      </c>
      <c r="E53" s="3">
        <v>3</v>
      </c>
      <c r="F53" s="3">
        <v>136</v>
      </c>
      <c r="G53" s="3">
        <v>7</v>
      </c>
      <c r="H53" s="3">
        <v>24.48</v>
      </c>
      <c r="J53" s="3">
        <v>8</v>
      </c>
      <c r="K53" s="3">
        <v>4</v>
      </c>
      <c r="M53" s="3">
        <v>14</v>
      </c>
      <c r="N53" s="3">
        <v>17.408571428571427</v>
      </c>
    </row>
    <row r="54" spans="1:14" x14ac:dyDescent="0.3">
      <c r="A54" s="3">
        <v>10</v>
      </c>
      <c r="B54" s="5">
        <v>0.91666666666666696</v>
      </c>
      <c r="C54" s="3">
        <v>8</v>
      </c>
      <c r="D54" s="3">
        <v>5</v>
      </c>
      <c r="E54" s="3">
        <v>6</v>
      </c>
      <c r="F54" s="3">
        <v>154</v>
      </c>
      <c r="G54" s="3">
        <v>51</v>
      </c>
      <c r="H54" s="3">
        <v>27.72</v>
      </c>
      <c r="J54" s="3">
        <v>14</v>
      </c>
      <c r="K54" s="3">
        <v>4</v>
      </c>
      <c r="M54" s="3">
        <v>1</v>
      </c>
      <c r="N54" s="3">
        <v>17.871428571428574</v>
      </c>
    </row>
    <row r="55" spans="1:14" x14ac:dyDescent="0.3">
      <c r="A55" s="3">
        <v>11</v>
      </c>
      <c r="B55" s="5">
        <v>0.91666666666666696</v>
      </c>
      <c r="C55" s="3">
        <v>9</v>
      </c>
      <c r="D55" s="3">
        <v>6</v>
      </c>
      <c r="E55" s="3">
        <v>12</v>
      </c>
      <c r="F55" s="3">
        <v>70</v>
      </c>
      <c r="G55" s="3">
        <v>31</v>
      </c>
      <c r="H55" s="3">
        <v>12.6</v>
      </c>
      <c r="J55" s="3">
        <v>16</v>
      </c>
      <c r="K55" s="3">
        <v>4</v>
      </c>
      <c r="M55" s="3">
        <v>18</v>
      </c>
      <c r="N55" s="3">
        <v>18.05142857142857</v>
      </c>
    </row>
    <row r="56" spans="1:14" x14ac:dyDescent="0.3">
      <c r="A56" s="3">
        <v>12</v>
      </c>
      <c r="B56" s="5">
        <v>0.91666666666666696</v>
      </c>
      <c r="C56" s="3">
        <v>35</v>
      </c>
      <c r="D56" s="3">
        <v>6</v>
      </c>
      <c r="E56" s="3">
        <v>10</v>
      </c>
      <c r="F56" s="3">
        <v>32</v>
      </c>
      <c r="G56" s="3">
        <v>44</v>
      </c>
      <c r="H56" s="3">
        <v>5.76</v>
      </c>
      <c r="J56" s="3">
        <v>19</v>
      </c>
      <c r="K56" s="3">
        <v>4.1428571428571432</v>
      </c>
      <c r="M56" s="3">
        <v>15</v>
      </c>
      <c r="N56" s="3">
        <v>18.18</v>
      </c>
    </row>
    <row r="57" spans="1:14" x14ac:dyDescent="0.3">
      <c r="A57" s="3">
        <v>13</v>
      </c>
      <c r="B57" s="5">
        <v>0.91666666666666696</v>
      </c>
      <c r="C57" s="3">
        <v>34</v>
      </c>
      <c r="D57" s="3">
        <v>4</v>
      </c>
      <c r="E57" s="3">
        <v>3</v>
      </c>
      <c r="F57" s="3">
        <v>84</v>
      </c>
      <c r="G57" s="3">
        <v>10</v>
      </c>
      <c r="H57" s="3">
        <v>15.12</v>
      </c>
      <c r="J57" s="3">
        <v>3</v>
      </c>
      <c r="K57" s="3">
        <v>4.2857142857142856</v>
      </c>
      <c r="M57" s="3">
        <v>12</v>
      </c>
      <c r="N57" s="3">
        <v>18.822857142857142</v>
      </c>
    </row>
    <row r="58" spans="1:14" x14ac:dyDescent="0.3">
      <c r="A58" s="3">
        <v>14</v>
      </c>
      <c r="B58" s="5">
        <v>0.91666666666666696</v>
      </c>
      <c r="C58" s="3">
        <v>25</v>
      </c>
      <c r="D58" s="3">
        <v>4</v>
      </c>
      <c r="E58" s="3">
        <v>13</v>
      </c>
      <c r="F58" s="3">
        <v>88</v>
      </c>
      <c r="G58" s="3">
        <v>46</v>
      </c>
      <c r="H58" s="3">
        <v>15.84</v>
      </c>
      <c r="J58" s="3">
        <v>9</v>
      </c>
      <c r="K58" s="3">
        <v>4.2857142857142856</v>
      </c>
      <c r="M58" s="3">
        <v>10</v>
      </c>
      <c r="N58" s="3">
        <v>18.874285714285715</v>
      </c>
    </row>
    <row r="59" spans="1:14" x14ac:dyDescent="0.3">
      <c r="A59" s="3">
        <v>15</v>
      </c>
      <c r="B59" s="5">
        <v>0.91666666666666696</v>
      </c>
      <c r="C59" s="3">
        <v>39</v>
      </c>
      <c r="D59" s="3">
        <v>4</v>
      </c>
      <c r="E59" s="3">
        <v>7</v>
      </c>
      <c r="F59" s="3">
        <v>143</v>
      </c>
      <c r="G59" s="3">
        <v>50</v>
      </c>
      <c r="H59" s="3">
        <v>25.74</v>
      </c>
      <c r="J59" s="3">
        <v>10</v>
      </c>
      <c r="K59" s="3">
        <v>4.2857142857142856</v>
      </c>
      <c r="M59" s="3">
        <v>9</v>
      </c>
      <c r="N59" s="3">
        <v>19.697142857142858</v>
      </c>
    </row>
    <row r="60" spans="1:14" x14ac:dyDescent="0.3">
      <c r="A60" s="3">
        <v>16</v>
      </c>
      <c r="B60" s="5">
        <v>0.91666666666666696</v>
      </c>
      <c r="C60" s="3">
        <v>39</v>
      </c>
      <c r="D60" s="3">
        <v>6</v>
      </c>
      <c r="E60" s="3">
        <v>7</v>
      </c>
      <c r="F60" s="3">
        <v>213</v>
      </c>
      <c r="G60" s="3">
        <v>13</v>
      </c>
      <c r="H60" s="3">
        <v>38.340000000000003</v>
      </c>
      <c r="J60" s="3">
        <v>13</v>
      </c>
      <c r="K60" s="3">
        <v>4.2857142857142856</v>
      </c>
      <c r="M60" s="3">
        <v>11</v>
      </c>
      <c r="N60" s="3">
        <v>20.28857142857143</v>
      </c>
    </row>
    <row r="61" spans="1:14" x14ac:dyDescent="0.3">
      <c r="A61" s="3">
        <v>17</v>
      </c>
      <c r="B61" s="5">
        <v>0.91666666666666696</v>
      </c>
      <c r="C61" s="3">
        <v>9</v>
      </c>
      <c r="D61" s="3">
        <v>6</v>
      </c>
      <c r="E61" s="3">
        <v>8</v>
      </c>
      <c r="F61" s="3">
        <v>0</v>
      </c>
      <c r="G61" s="3">
        <v>32</v>
      </c>
      <c r="H61" s="3">
        <v>0</v>
      </c>
      <c r="J61" s="3">
        <v>20</v>
      </c>
      <c r="K61" s="3">
        <v>4.2857142857142856</v>
      </c>
      <c r="M61" s="3">
        <v>8</v>
      </c>
      <c r="N61" s="3">
        <v>21.06</v>
      </c>
    </row>
    <row r="62" spans="1:14" x14ac:dyDescent="0.3">
      <c r="A62" s="3">
        <v>18</v>
      </c>
      <c r="B62" s="5">
        <v>0.91666666666666696</v>
      </c>
      <c r="C62" s="3">
        <v>5</v>
      </c>
      <c r="D62" s="3">
        <v>5</v>
      </c>
      <c r="E62" s="3">
        <v>14</v>
      </c>
      <c r="F62" s="3">
        <v>36</v>
      </c>
      <c r="G62" s="3">
        <v>60</v>
      </c>
      <c r="H62" s="3">
        <v>6.48</v>
      </c>
      <c r="J62" s="3">
        <v>1</v>
      </c>
      <c r="K62" s="3">
        <v>4.4285714285714288</v>
      </c>
      <c r="M62" s="3">
        <v>13</v>
      </c>
      <c r="N62" s="3">
        <v>21.060000000000002</v>
      </c>
    </row>
    <row r="63" spans="1:14" x14ac:dyDescent="0.3">
      <c r="A63" s="3">
        <v>19</v>
      </c>
      <c r="B63" s="5">
        <v>0.91666666666666696</v>
      </c>
      <c r="C63" s="3">
        <v>16</v>
      </c>
      <c r="D63" s="3">
        <v>5</v>
      </c>
      <c r="E63" s="3">
        <v>3</v>
      </c>
      <c r="F63" s="3">
        <v>157</v>
      </c>
      <c r="G63" s="3">
        <v>21</v>
      </c>
      <c r="H63" s="3">
        <v>28.26</v>
      </c>
      <c r="J63" s="3">
        <v>6</v>
      </c>
      <c r="K63" s="3">
        <v>4.4285714285714288</v>
      </c>
      <c r="M63" s="3">
        <v>5</v>
      </c>
      <c r="N63" s="3">
        <v>22.860000000000003</v>
      </c>
    </row>
    <row r="64" spans="1:14" x14ac:dyDescent="0.3">
      <c r="A64" s="3">
        <v>20</v>
      </c>
      <c r="B64" s="5">
        <v>0.91666666666666696</v>
      </c>
      <c r="C64" s="3">
        <v>18</v>
      </c>
      <c r="D64" s="3">
        <v>4</v>
      </c>
      <c r="E64" s="3">
        <v>3</v>
      </c>
      <c r="F64" s="3">
        <v>238</v>
      </c>
      <c r="G64" s="3">
        <v>26</v>
      </c>
      <c r="H64" s="3">
        <v>42.84</v>
      </c>
      <c r="J64" s="3">
        <v>15</v>
      </c>
      <c r="K64" s="3">
        <v>4.4285714285714288</v>
      </c>
      <c r="M64" s="3">
        <v>2</v>
      </c>
      <c r="N64" s="3">
        <v>22.911428571428569</v>
      </c>
    </row>
    <row r="65" spans="1:14" x14ac:dyDescent="0.3">
      <c r="A65" s="3">
        <v>1</v>
      </c>
      <c r="B65" s="5">
        <v>0.91666666666666696</v>
      </c>
      <c r="C65" s="3">
        <v>11</v>
      </c>
      <c r="D65" s="3">
        <v>5</v>
      </c>
      <c r="E65" s="3">
        <v>4</v>
      </c>
      <c r="F65" s="3">
        <v>49</v>
      </c>
      <c r="G65" s="3">
        <v>28</v>
      </c>
      <c r="H65" s="3">
        <v>8.82</v>
      </c>
      <c r="J65" s="3">
        <v>17</v>
      </c>
      <c r="K65" s="3">
        <v>4.4285714285714288</v>
      </c>
      <c r="M65" s="3">
        <v>16</v>
      </c>
      <c r="N65" s="3">
        <v>23.322857142857142</v>
      </c>
    </row>
    <row r="66" spans="1:14" x14ac:dyDescent="0.3">
      <c r="A66" s="3">
        <v>2</v>
      </c>
      <c r="B66" s="5">
        <v>0.91666666666666696</v>
      </c>
      <c r="C66" s="3">
        <v>20</v>
      </c>
      <c r="D66" s="3">
        <v>4</v>
      </c>
      <c r="E66" s="3">
        <v>12</v>
      </c>
      <c r="F66" s="3">
        <v>83</v>
      </c>
      <c r="G66" s="3">
        <v>1</v>
      </c>
      <c r="H66" s="3">
        <v>14.94</v>
      </c>
      <c r="J66" s="3">
        <v>5</v>
      </c>
      <c r="K66" s="3">
        <v>4.5714285714285712</v>
      </c>
      <c r="M66" s="3">
        <v>3</v>
      </c>
      <c r="N66" s="3">
        <v>23.631428571428568</v>
      </c>
    </row>
    <row r="67" spans="1:14" x14ac:dyDescent="0.3">
      <c r="A67" s="3">
        <v>3</v>
      </c>
      <c r="B67" s="5">
        <v>0.91666666666666696</v>
      </c>
      <c r="C67" s="3">
        <v>5</v>
      </c>
      <c r="D67" s="3">
        <v>5</v>
      </c>
      <c r="E67" s="3">
        <v>8</v>
      </c>
      <c r="F67" s="3">
        <v>112</v>
      </c>
      <c r="G67" s="3">
        <v>28</v>
      </c>
      <c r="H67" s="3">
        <v>20.16</v>
      </c>
      <c r="J67" s="3">
        <v>11</v>
      </c>
      <c r="K67" s="3">
        <v>4.5714285714285712</v>
      </c>
      <c r="M67" s="3">
        <v>7</v>
      </c>
      <c r="N67" s="3">
        <v>24.299999999999994</v>
      </c>
    </row>
    <row r="68" spans="1:14" x14ac:dyDescent="0.3">
      <c r="A68" s="3">
        <v>4</v>
      </c>
      <c r="B68" s="5">
        <v>0.91666666666666696</v>
      </c>
      <c r="C68" s="3">
        <v>10</v>
      </c>
      <c r="D68" s="3">
        <v>4</v>
      </c>
      <c r="E68" s="3">
        <v>13</v>
      </c>
      <c r="F68" s="3">
        <v>166</v>
      </c>
      <c r="G68" s="3">
        <v>8</v>
      </c>
      <c r="H68" s="3">
        <v>29.88</v>
      </c>
      <c r="J68" s="3">
        <v>12</v>
      </c>
      <c r="K68" s="3">
        <v>4.5714285714285712</v>
      </c>
      <c r="M68" s="3">
        <v>20</v>
      </c>
      <c r="N68" s="3">
        <v>29.314285714285713</v>
      </c>
    </row>
    <row r="69" spans="1:14" x14ac:dyDescent="0.3">
      <c r="A69" s="3">
        <v>5</v>
      </c>
      <c r="B69" s="5">
        <v>0.91666666666666696</v>
      </c>
      <c r="C69" s="3">
        <v>35</v>
      </c>
      <c r="D69" s="3">
        <v>4</v>
      </c>
      <c r="E69" s="3">
        <v>14</v>
      </c>
      <c r="F69" s="3">
        <v>214</v>
      </c>
      <c r="G69" s="3">
        <v>51</v>
      </c>
      <c r="H69" s="3">
        <v>38.520000000000003</v>
      </c>
    </row>
    <row r="70" spans="1:14" x14ac:dyDescent="0.3">
      <c r="A70" s="3">
        <v>6</v>
      </c>
      <c r="B70" s="5">
        <v>0.91666666666666696</v>
      </c>
      <c r="C70" s="3">
        <v>14</v>
      </c>
      <c r="D70" s="3">
        <v>5</v>
      </c>
      <c r="E70" s="3">
        <v>8</v>
      </c>
      <c r="F70" s="3">
        <v>19</v>
      </c>
      <c r="G70" s="3">
        <v>12</v>
      </c>
      <c r="H70" s="3">
        <v>3.42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21</v>
      </c>
      <c r="D71" s="3">
        <v>4</v>
      </c>
      <c r="E71" s="3">
        <v>6</v>
      </c>
      <c r="F71" s="3">
        <v>186</v>
      </c>
      <c r="G71" s="3">
        <v>4</v>
      </c>
      <c r="H71" s="3">
        <v>33.479999999999997</v>
      </c>
      <c r="J71" s="3">
        <v>12</v>
      </c>
      <c r="K71" s="3">
        <v>8.4285714285714288</v>
      </c>
    </row>
    <row r="72" spans="1:14" x14ac:dyDescent="0.3">
      <c r="A72" s="3">
        <v>8</v>
      </c>
      <c r="B72" s="5">
        <v>0.91666666666666696</v>
      </c>
      <c r="C72" s="3">
        <v>27</v>
      </c>
      <c r="D72" s="3">
        <v>5</v>
      </c>
      <c r="E72" s="3">
        <v>13</v>
      </c>
      <c r="F72" s="3">
        <v>49</v>
      </c>
      <c r="G72" s="3">
        <v>37</v>
      </c>
      <c r="H72" s="3">
        <v>8.82</v>
      </c>
      <c r="J72" s="3">
        <v>17</v>
      </c>
      <c r="K72" s="3">
        <v>8.4285714285714288</v>
      </c>
    </row>
    <row r="73" spans="1:14" x14ac:dyDescent="0.3">
      <c r="A73" s="3">
        <v>9</v>
      </c>
      <c r="B73" s="5">
        <v>0.91666666666666696</v>
      </c>
      <c r="C73" s="3">
        <v>16</v>
      </c>
      <c r="D73" s="3">
        <v>6</v>
      </c>
      <c r="E73" s="3">
        <v>11</v>
      </c>
      <c r="F73" s="3">
        <v>185</v>
      </c>
      <c r="G73" s="3">
        <v>28</v>
      </c>
      <c r="H73" s="3">
        <v>33.299999999999997</v>
      </c>
      <c r="J73" s="3">
        <v>5</v>
      </c>
      <c r="K73" s="3">
        <v>7.5714285714285712</v>
      </c>
    </row>
    <row r="74" spans="1:14" x14ac:dyDescent="0.3">
      <c r="A74" s="3">
        <v>10</v>
      </c>
      <c r="B74" s="5">
        <v>0.91666666666666696</v>
      </c>
      <c r="C74" s="3">
        <v>17</v>
      </c>
      <c r="D74" s="3">
        <v>5</v>
      </c>
      <c r="E74" s="3">
        <v>11</v>
      </c>
      <c r="F74" s="3">
        <v>50</v>
      </c>
      <c r="G74" s="3">
        <v>47</v>
      </c>
      <c r="H74" s="3">
        <v>9</v>
      </c>
      <c r="J74" s="3">
        <v>2</v>
      </c>
      <c r="K74" s="3">
        <v>7.4285714285714288</v>
      </c>
    </row>
    <row r="75" spans="1:14" x14ac:dyDescent="0.3">
      <c r="A75" s="3">
        <v>11</v>
      </c>
      <c r="B75" s="5">
        <v>0.91666666666666696</v>
      </c>
      <c r="C75" s="3">
        <v>14</v>
      </c>
      <c r="D75" s="3">
        <v>6</v>
      </c>
      <c r="E75" s="3">
        <v>8</v>
      </c>
      <c r="F75" s="3">
        <v>203</v>
      </c>
      <c r="G75" s="3">
        <v>23</v>
      </c>
      <c r="H75" s="3">
        <v>36.54</v>
      </c>
      <c r="J75" s="3">
        <v>4</v>
      </c>
      <c r="K75" s="3">
        <v>7.4285714285714288</v>
      </c>
    </row>
    <row r="76" spans="1:14" x14ac:dyDescent="0.3">
      <c r="A76" s="3">
        <v>12</v>
      </c>
      <c r="B76" s="5">
        <v>0.91666666666666696</v>
      </c>
      <c r="C76" s="3">
        <v>17</v>
      </c>
      <c r="D76" s="3">
        <v>6</v>
      </c>
      <c r="E76" s="3">
        <v>14</v>
      </c>
      <c r="F76" s="3">
        <v>161</v>
      </c>
      <c r="G76" s="3">
        <v>57</v>
      </c>
      <c r="H76" s="3">
        <v>28.98</v>
      </c>
      <c r="J76" s="3">
        <v>8</v>
      </c>
      <c r="K76" s="3">
        <v>7.4285714285714288</v>
      </c>
    </row>
    <row r="77" spans="1:14" x14ac:dyDescent="0.3">
      <c r="A77" s="3">
        <v>13</v>
      </c>
      <c r="B77" s="5">
        <v>0.91666666666666696</v>
      </c>
      <c r="C77" s="3">
        <v>30</v>
      </c>
      <c r="D77" s="3">
        <v>6</v>
      </c>
      <c r="E77" s="3">
        <v>3</v>
      </c>
      <c r="F77" s="3">
        <v>212</v>
      </c>
      <c r="G77" s="3">
        <v>21</v>
      </c>
      <c r="H77" s="3">
        <v>38.159999999999997</v>
      </c>
      <c r="J77" s="3">
        <v>11</v>
      </c>
      <c r="K77" s="3">
        <v>7.4285714285714288</v>
      </c>
    </row>
    <row r="78" spans="1:14" x14ac:dyDescent="0.3">
      <c r="A78" s="3">
        <v>14</v>
      </c>
      <c r="B78" s="5">
        <v>0.91666666666666696</v>
      </c>
      <c r="C78" s="3">
        <v>25</v>
      </c>
      <c r="D78" s="3">
        <v>5</v>
      </c>
      <c r="E78" s="3">
        <v>13</v>
      </c>
      <c r="F78" s="3">
        <v>114</v>
      </c>
      <c r="G78" s="3">
        <v>12</v>
      </c>
      <c r="H78" s="3">
        <v>20.52</v>
      </c>
      <c r="J78" s="3">
        <v>14</v>
      </c>
      <c r="K78" s="3">
        <v>7.4285714285714288</v>
      </c>
    </row>
    <row r="79" spans="1:14" x14ac:dyDescent="0.3">
      <c r="A79" s="3">
        <v>15</v>
      </c>
      <c r="B79" s="5">
        <v>0.91666666666666696</v>
      </c>
      <c r="C79" s="3">
        <v>33</v>
      </c>
      <c r="D79" s="3">
        <v>6</v>
      </c>
      <c r="E79" s="3">
        <v>9</v>
      </c>
      <c r="F79" s="3">
        <v>242</v>
      </c>
      <c r="G79" s="3">
        <v>19</v>
      </c>
      <c r="H79" s="3">
        <v>43.56</v>
      </c>
      <c r="J79" s="3">
        <v>10</v>
      </c>
      <c r="K79" s="3">
        <v>6.8571428571428568</v>
      </c>
    </row>
    <row r="80" spans="1:14" x14ac:dyDescent="0.3">
      <c r="A80" s="3">
        <v>16</v>
      </c>
      <c r="B80" s="5">
        <v>0.91666666666666696</v>
      </c>
      <c r="C80" s="3">
        <v>11</v>
      </c>
      <c r="D80" s="3">
        <v>4</v>
      </c>
      <c r="E80" s="3">
        <v>5</v>
      </c>
      <c r="F80" s="3">
        <v>79</v>
      </c>
      <c r="G80" s="3">
        <v>30</v>
      </c>
      <c r="H80" s="3">
        <v>14.22</v>
      </c>
      <c r="J80" s="3">
        <v>1</v>
      </c>
      <c r="K80" s="3">
        <v>6.7142857142857144</v>
      </c>
    </row>
    <row r="81" spans="1:11" x14ac:dyDescent="0.3">
      <c r="A81" s="3">
        <v>17</v>
      </c>
      <c r="B81" s="5">
        <v>0.91666666666666696</v>
      </c>
      <c r="C81" s="3">
        <v>25</v>
      </c>
      <c r="D81" s="3">
        <v>4</v>
      </c>
      <c r="E81" s="3">
        <v>12</v>
      </c>
      <c r="F81" s="3">
        <v>216</v>
      </c>
      <c r="G81" s="3">
        <v>42</v>
      </c>
      <c r="H81" s="3">
        <v>38.880000000000003</v>
      </c>
      <c r="J81" s="3">
        <v>18</v>
      </c>
      <c r="K81" s="3">
        <v>6.4285714285714288</v>
      </c>
    </row>
    <row r="82" spans="1:11" x14ac:dyDescent="0.3">
      <c r="A82" s="3">
        <v>18</v>
      </c>
      <c r="B82" s="5">
        <v>0.91666666666666696</v>
      </c>
      <c r="C82" s="3">
        <v>32</v>
      </c>
      <c r="D82" s="3">
        <v>4</v>
      </c>
      <c r="E82" s="3">
        <v>4</v>
      </c>
      <c r="F82" s="3">
        <v>29</v>
      </c>
      <c r="G82" s="3">
        <v>19</v>
      </c>
      <c r="H82" s="3">
        <v>5.22</v>
      </c>
      <c r="J82" s="3">
        <v>20</v>
      </c>
      <c r="K82" s="3">
        <v>6.4285714285714288</v>
      </c>
    </row>
    <row r="83" spans="1:11" x14ac:dyDescent="0.3">
      <c r="A83" s="3">
        <v>19</v>
      </c>
      <c r="B83" s="5">
        <v>0.91666666666666696</v>
      </c>
      <c r="C83" s="3">
        <v>14</v>
      </c>
      <c r="D83" s="3">
        <v>4</v>
      </c>
      <c r="E83" s="3">
        <v>8</v>
      </c>
      <c r="F83" s="3">
        <v>7</v>
      </c>
      <c r="G83" s="3">
        <v>28</v>
      </c>
      <c r="H83" s="3">
        <v>1.26</v>
      </c>
      <c r="J83" s="3">
        <v>6</v>
      </c>
      <c r="K83" s="3">
        <v>6.2857142857142856</v>
      </c>
    </row>
    <row r="84" spans="1:11" x14ac:dyDescent="0.3">
      <c r="A84" s="3">
        <v>20</v>
      </c>
      <c r="B84" s="5">
        <v>0.91666666666666696</v>
      </c>
      <c r="C84" s="3">
        <v>20</v>
      </c>
      <c r="D84" s="3">
        <v>4</v>
      </c>
      <c r="E84" s="3">
        <v>7</v>
      </c>
      <c r="F84" s="3">
        <v>204</v>
      </c>
      <c r="G84" s="3">
        <v>8</v>
      </c>
      <c r="H84" s="3">
        <v>36.72</v>
      </c>
      <c r="J84" s="3">
        <v>7</v>
      </c>
      <c r="K84" s="3">
        <v>6.2857142857142856</v>
      </c>
    </row>
    <row r="85" spans="1:11" x14ac:dyDescent="0.3">
      <c r="A85" s="3">
        <v>1</v>
      </c>
      <c r="B85" s="5">
        <v>0.91666666666666696</v>
      </c>
      <c r="C85" s="3">
        <v>11</v>
      </c>
      <c r="D85" s="3">
        <v>6</v>
      </c>
      <c r="E85" s="3">
        <v>13</v>
      </c>
      <c r="F85" s="3">
        <v>173</v>
      </c>
      <c r="G85" s="3">
        <v>19</v>
      </c>
      <c r="H85" s="3">
        <v>31.14</v>
      </c>
      <c r="J85" s="3">
        <v>3</v>
      </c>
      <c r="K85" s="3">
        <v>6.1428571428571432</v>
      </c>
    </row>
    <row r="86" spans="1:11" x14ac:dyDescent="0.3">
      <c r="A86" s="3">
        <v>2</v>
      </c>
      <c r="B86" s="5">
        <v>0.91666666666666696</v>
      </c>
      <c r="C86" s="3">
        <v>27</v>
      </c>
      <c r="D86" s="3">
        <v>5</v>
      </c>
      <c r="E86" s="3">
        <v>6</v>
      </c>
      <c r="F86" s="3">
        <v>150</v>
      </c>
      <c r="G86" s="3">
        <v>13</v>
      </c>
      <c r="H86" s="3">
        <v>27</v>
      </c>
      <c r="J86" s="3">
        <v>15</v>
      </c>
      <c r="K86" s="3">
        <v>6.1428571428571432</v>
      </c>
    </row>
    <row r="87" spans="1:11" x14ac:dyDescent="0.3">
      <c r="A87" s="3">
        <v>3</v>
      </c>
      <c r="B87" s="5">
        <v>0.91666666666666696</v>
      </c>
      <c r="C87" s="3">
        <v>29</v>
      </c>
      <c r="D87" s="3">
        <v>4</v>
      </c>
      <c r="E87" s="3">
        <v>3</v>
      </c>
      <c r="F87" s="3">
        <v>212</v>
      </c>
      <c r="G87" s="3">
        <v>51</v>
      </c>
      <c r="H87" s="3">
        <v>38.159999999999997</v>
      </c>
      <c r="J87" s="3">
        <v>13</v>
      </c>
      <c r="K87" s="3">
        <v>5.8571428571428568</v>
      </c>
    </row>
    <row r="88" spans="1:11" x14ac:dyDescent="0.3">
      <c r="A88" s="3">
        <v>4</v>
      </c>
      <c r="B88" s="5">
        <v>0.91666666666666696</v>
      </c>
      <c r="C88" s="3">
        <v>23</v>
      </c>
      <c r="D88" s="3">
        <v>4</v>
      </c>
      <c r="E88" s="3">
        <v>1</v>
      </c>
      <c r="F88" s="3">
        <v>139</v>
      </c>
      <c r="G88" s="3">
        <v>32</v>
      </c>
      <c r="H88" s="3">
        <v>25.02</v>
      </c>
      <c r="J88" s="3">
        <v>19</v>
      </c>
      <c r="K88" s="3">
        <v>5.5714285714285712</v>
      </c>
    </row>
    <row r="89" spans="1:11" x14ac:dyDescent="0.3">
      <c r="A89" s="3">
        <v>5</v>
      </c>
      <c r="B89" s="5">
        <v>0.91666666666666696</v>
      </c>
      <c r="C89" s="3">
        <v>26</v>
      </c>
      <c r="D89" s="3">
        <v>5</v>
      </c>
      <c r="E89" s="3">
        <v>6</v>
      </c>
      <c r="F89" s="3">
        <v>84</v>
      </c>
      <c r="G89" s="3">
        <v>60</v>
      </c>
      <c r="H89" s="3">
        <v>15.12</v>
      </c>
      <c r="J89" s="3">
        <v>16</v>
      </c>
      <c r="K89" s="3">
        <v>4.5714285714285712</v>
      </c>
    </row>
    <row r="90" spans="1:11" x14ac:dyDescent="0.3">
      <c r="A90" s="3">
        <v>6</v>
      </c>
      <c r="B90" s="5">
        <v>0.91666666666666696</v>
      </c>
      <c r="C90" s="3">
        <v>21</v>
      </c>
      <c r="D90" s="3">
        <v>4</v>
      </c>
      <c r="E90" s="3">
        <v>4</v>
      </c>
      <c r="F90" s="3">
        <v>133</v>
      </c>
      <c r="G90" s="3">
        <v>13</v>
      </c>
      <c r="H90" s="3">
        <v>23.94</v>
      </c>
      <c r="J90" s="3">
        <v>9</v>
      </c>
      <c r="K90" s="3">
        <v>4.1428571428571432</v>
      </c>
    </row>
    <row r="91" spans="1:11" x14ac:dyDescent="0.3">
      <c r="A91" s="3">
        <v>7</v>
      </c>
      <c r="B91" s="5">
        <v>0.91666666666666696</v>
      </c>
      <c r="C91" s="3">
        <v>19</v>
      </c>
      <c r="D91" s="3">
        <v>6</v>
      </c>
      <c r="E91" s="3">
        <v>11</v>
      </c>
      <c r="F91" s="3">
        <v>241</v>
      </c>
      <c r="G91" s="3">
        <v>54</v>
      </c>
      <c r="H91" s="3">
        <v>43.38</v>
      </c>
    </row>
    <row r="92" spans="1:11" x14ac:dyDescent="0.3">
      <c r="A92" s="3">
        <v>8</v>
      </c>
      <c r="B92" s="5">
        <v>0.91666666666666696</v>
      </c>
      <c r="C92" s="3">
        <v>37</v>
      </c>
      <c r="D92" s="3">
        <v>4</v>
      </c>
      <c r="E92" s="3">
        <v>9</v>
      </c>
      <c r="F92" s="3">
        <v>115</v>
      </c>
      <c r="G92" s="3">
        <v>44</v>
      </c>
      <c r="H92" s="3">
        <v>20.7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25</v>
      </c>
      <c r="D93" s="3">
        <v>5</v>
      </c>
      <c r="E93" s="3">
        <v>3</v>
      </c>
      <c r="F93" s="3">
        <v>43</v>
      </c>
      <c r="G93" s="3">
        <v>53</v>
      </c>
      <c r="H93" s="3">
        <v>7.74</v>
      </c>
      <c r="J93" s="3">
        <v>20</v>
      </c>
      <c r="K93" s="3">
        <v>162.85714285714286</v>
      </c>
    </row>
    <row r="94" spans="1:11" x14ac:dyDescent="0.3">
      <c r="A94" s="3">
        <v>10</v>
      </c>
      <c r="B94" s="5">
        <v>0.91666666666666696</v>
      </c>
      <c r="C94" s="3">
        <v>14</v>
      </c>
      <c r="D94" s="3">
        <v>4</v>
      </c>
      <c r="E94" s="3">
        <v>9</v>
      </c>
      <c r="F94" s="3">
        <v>64</v>
      </c>
      <c r="G94" s="3">
        <v>10</v>
      </c>
      <c r="H94" s="3">
        <v>11.52</v>
      </c>
      <c r="J94" s="3">
        <v>7</v>
      </c>
      <c r="K94" s="3">
        <v>135</v>
      </c>
    </row>
    <row r="95" spans="1:11" x14ac:dyDescent="0.3">
      <c r="A95" s="3">
        <v>11</v>
      </c>
      <c r="B95" s="5">
        <v>0.91666666666666696</v>
      </c>
      <c r="C95" s="3">
        <v>40</v>
      </c>
      <c r="D95" s="3">
        <v>4</v>
      </c>
      <c r="E95" s="3">
        <v>2</v>
      </c>
      <c r="F95" s="3">
        <v>72</v>
      </c>
      <c r="G95" s="3">
        <v>36</v>
      </c>
      <c r="H95" s="3">
        <v>12.96</v>
      </c>
      <c r="J95" s="3">
        <v>3</v>
      </c>
      <c r="K95" s="3">
        <v>131.28571428571428</v>
      </c>
    </row>
    <row r="96" spans="1:11" x14ac:dyDescent="0.3">
      <c r="A96" s="3">
        <v>12</v>
      </c>
      <c r="B96" s="5">
        <v>0.91666666666666696</v>
      </c>
      <c r="C96" s="3">
        <v>18</v>
      </c>
      <c r="D96" s="3">
        <v>5</v>
      </c>
      <c r="E96" s="3">
        <v>11</v>
      </c>
      <c r="F96" s="3">
        <v>15</v>
      </c>
      <c r="G96" s="3">
        <v>32</v>
      </c>
      <c r="H96" s="3">
        <v>2.7</v>
      </c>
      <c r="J96" s="3">
        <v>16</v>
      </c>
      <c r="K96" s="3">
        <v>129.57142857142858</v>
      </c>
    </row>
    <row r="97" spans="1:11" x14ac:dyDescent="0.3">
      <c r="A97" s="3">
        <v>13</v>
      </c>
      <c r="B97" s="5">
        <v>0.91666666666666696</v>
      </c>
      <c r="C97" s="3">
        <v>23</v>
      </c>
      <c r="D97" s="3">
        <v>5</v>
      </c>
      <c r="E97" s="3">
        <v>2</v>
      </c>
      <c r="F97" s="3">
        <v>67</v>
      </c>
      <c r="G97" s="3">
        <v>51</v>
      </c>
      <c r="H97" s="3">
        <v>12.06</v>
      </c>
      <c r="J97" s="3">
        <v>2</v>
      </c>
      <c r="K97" s="3">
        <v>127.28571428571429</v>
      </c>
    </row>
    <row r="98" spans="1:11" x14ac:dyDescent="0.3">
      <c r="A98" s="3">
        <v>14</v>
      </c>
      <c r="B98" s="5">
        <v>0.91666666666666696</v>
      </c>
      <c r="C98" s="3">
        <v>6</v>
      </c>
      <c r="D98" s="3">
        <v>4</v>
      </c>
      <c r="E98" s="3">
        <v>1</v>
      </c>
      <c r="F98" s="3">
        <v>17</v>
      </c>
      <c r="G98" s="3">
        <v>14</v>
      </c>
      <c r="H98" s="3">
        <v>3.06</v>
      </c>
      <c r="J98" s="3">
        <v>5</v>
      </c>
      <c r="K98" s="3">
        <v>127</v>
      </c>
    </row>
    <row r="99" spans="1:11" x14ac:dyDescent="0.3">
      <c r="A99" s="3">
        <v>15</v>
      </c>
      <c r="B99" s="5">
        <v>0.91666666666666696</v>
      </c>
      <c r="C99" s="3">
        <v>16</v>
      </c>
      <c r="D99" s="3">
        <v>4</v>
      </c>
      <c r="E99" s="3">
        <v>3</v>
      </c>
      <c r="F99" s="3">
        <v>83</v>
      </c>
      <c r="G99" s="3">
        <v>53</v>
      </c>
      <c r="H99" s="3">
        <v>14.94</v>
      </c>
      <c r="J99" s="3">
        <v>8</v>
      </c>
      <c r="K99" s="3">
        <v>117</v>
      </c>
    </row>
    <row r="100" spans="1:11" x14ac:dyDescent="0.3">
      <c r="A100" s="3">
        <v>16</v>
      </c>
      <c r="B100" s="5">
        <v>0.91666666666666696</v>
      </c>
      <c r="C100" s="3">
        <v>19</v>
      </c>
      <c r="D100" s="3">
        <v>4</v>
      </c>
      <c r="E100" s="3">
        <v>1</v>
      </c>
      <c r="F100" s="3">
        <v>177</v>
      </c>
      <c r="G100" s="3">
        <v>46</v>
      </c>
      <c r="H100" s="3">
        <v>31.86</v>
      </c>
      <c r="J100" s="3">
        <v>13</v>
      </c>
      <c r="K100" s="3">
        <v>117</v>
      </c>
    </row>
    <row r="101" spans="1:11" x14ac:dyDescent="0.3">
      <c r="A101" s="3">
        <v>17</v>
      </c>
      <c r="B101" s="5">
        <v>0.91666666666666696</v>
      </c>
      <c r="C101" s="3">
        <v>38</v>
      </c>
      <c r="D101" s="3">
        <v>6</v>
      </c>
      <c r="E101" s="3">
        <v>8</v>
      </c>
      <c r="F101" s="3">
        <v>45</v>
      </c>
      <c r="G101" s="3">
        <v>24</v>
      </c>
      <c r="H101" s="3">
        <v>8.1</v>
      </c>
      <c r="J101" s="3">
        <v>11</v>
      </c>
      <c r="K101" s="3">
        <v>112.71428571428571</v>
      </c>
    </row>
    <row r="102" spans="1:11" x14ac:dyDescent="0.3">
      <c r="A102" s="3">
        <v>18</v>
      </c>
      <c r="B102" s="5">
        <v>0.91666666666666696</v>
      </c>
      <c r="C102" s="3">
        <v>6</v>
      </c>
      <c r="D102" s="3">
        <v>4</v>
      </c>
      <c r="E102" s="3">
        <v>9</v>
      </c>
      <c r="F102" s="3">
        <v>135</v>
      </c>
      <c r="G102" s="3">
        <v>49</v>
      </c>
      <c r="H102" s="3">
        <v>24.3</v>
      </c>
      <c r="J102" s="3">
        <v>9</v>
      </c>
      <c r="K102" s="3">
        <v>109.42857142857143</v>
      </c>
    </row>
    <row r="103" spans="1:11" x14ac:dyDescent="0.3">
      <c r="A103" s="3">
        <v>19</v>
      </c>
      <c r="B103" s="5">
        <v>0.91666666666666696</v>
      </c>
      <c r="C103" s="3">
        <v>36</v>
      </c>
      <c r="D103" s="3">
        <v>6</v>
      </c>
      <c r="E103" s="3">
        <v>7</v>
      </c>
      <c r="F103" s="3">
        <v>220</v>
      </c>
      <c r="G103" s="3">
        <v>60</v>
      </c>
      <c r="H103" s="3">
        <v>39.6</v>
      </c>
      <c r="J103" s="3">
        <v>10</v>
      </c>
      <c r="K103" s="3">
        <v>104.85714285714286</v>
      </c>
    </row>
    <row r="104" spans="1:11" x14ac:dyDescent="0.3">
      <c r="A104" s="3">
        <v>20</v>
      </c>
      <c r="B104" s="5">
        <v>0.91666666666666696</v>
      </c>
      <c r="C104" s="3">
        <v>40</v>
      </c>
      <c r="D104" s="3">
        <v>4</v>
      </c>
      <c r="E104" s="3">
        <v>5</v>
      </c>
      <c r="F104" s="3">
        <v>178</v>
      </c>
      <c r="G104" s="3">
        <v>30</v>
      </c>
      <c r="H104" s="3">
        <v>32.04</v>
      </c>
      <c r="J104" s="3">
        <v>12</v>
      </c>
      <c r="K104" s="3">
        <v>104.57142857142857</v>
      </c>
    </row>
    <row r="105" spans="1:11" x14ac:dyDescent="0.3">
      <c r="A105" s="3">
        <v>1</v>
      </c>
      <c r="B105" s="5">
        <v>0.91666666666666696</v>
      </c>
      <c r="C105" s="3">
        <v>14</v>
      </c>
      <c r="D105" s="3">
        <v>4</v>
      </c>
      <c r="E105" s="3">
        <v>10</v>
      </c>
      <c r="F105" s="3">
        <v>83</v>
      </c>
      <c r="G105" s="3">
        <v>36</v>
      </c>
      <c r="H105" s="3">
        <v>14.94</v>
      </c>
      <c r="J105" s="3">
        <v>15</v>
      </c>
      <c r="K105" s="3">
        <v>101</v>
      </c>
    </row>
    <row r="106" spans="1:11" x14ac:dyDescent="0.3">
      <c r="A106" s="3">
        <v>2</v>
      </c>
      <c r="B106" s="5">
        <v>0.91666666666666696</v>
      </c>
      <c r="C106" s="3">
        <v>30</v>
      </c>
      <c r="D106" s="3">
        <v>4</v>
      </c>
      <c r="E106" s="3">
        <v>5</v>
      </c>
      <c r="F106" s="3">
        <v>199</v>
      </c>
      <c r="G106" s="3">
        <v>43</v>
      </c>
      <c r="H106" s="3">
        <v>35.82</v>
      </c>
      <c r="J106" s="3">
        <v>18</v>
      </c>
      <c r="K106" s="3">
        <v>100.28571428571429</v>
      </c>
    </row>
    <row r="107" spans="1:11" x14ac:dyDescent="0.3">
      <c r="A107" s="3">
        <v>3</v>
      </c>
      <c r="B107" s="5">
        <v>0.91666666666666696</v>
      </c>
      <c r="C107" s="3">
        <v>28</v>
      </c>
      <c r="D107" s="3">
        <v>6</v>
      </c>
      <c r="E107" s="3">
        <v>9</v>
      </c>
      <c r="F107" s="3">
        <v>154</v>
      </c>
      <c r="G107" s="3">
        <v>46</v>
      </c>
      <c r="H107" s="3">
        <v>27.72</v>
      </c>
      <c r="J107" s="3">
        <v>1</v>
      </c>
      <c r="K107" s="3">
        <v>99.285714285714292</v>
      </c>
    </row>
    <row r="108" spans="1:11" x14ac:dyDescent="0.3">
      <c r="A108" s="3">
        <v>4</v>
      </c>
      <c r="B108" s="5">
        <v>0.91666666666666696</v>
      </c>
      <c r="C108" s="3">
        <v>32</v>
      </c>
      <c r="D108" s="3">
        <v>4</v>
      </c>
      <c r="E108" s="3">
        <v>5</v>
      </c>
      <c r="F108" s="3">
        <v>114</v>
      </c>
      <c r="G108" s="3">
        <v>33</v>
      </c>
      <c r="H108" s="3">
        <v>20.52</v>
      </c>
      <c r="J108" s="3">
        <v>4</v>
      </c>
      <c r="K108" s="3">
        <v>96.714285714285708</v>
      </c>
    </row>
    <row r="109" spans="1:11" x14ac:dyDescent="0.3">
      <c r="A109" s="3">
        <v>5</v>
      </c>
      <c r="B109" s="5">
        <v>0.91666666666666696</v>
      </c>
      <c r="C109" s="3">
        <v>5</v>
      </c>
      <c r="D109" s="3">
        <v>6</v>
      </c>
      <c r="E109" s="3">
        <v>5</v>
      </c>
      <c r="F109" s="3">
        <v>65</v>
      </c>
      <c r="G109" s="3">
        <v>37</v>
      </c>
      <c r="H109" s="3">
        <v>11.7</v>
      </c>
      <c r="J109" s="3">
        <v>14</v>
      </c>
      <c r="K109" s="3">
        <v>96.714285714285708</v>
      </c>
    </row>
    <row r="110" spans="1:11" x14ac:dyDescent="0.3">
      <c r="A110" s="3">
        <v>6</v>
      </c>
      <c r="B110" s="5">
        <v>0.91666666666666696</v>
      </c>
      <c r="C110" s="3">
        <v>8</v>
      </c>
      <c r="D110" s="3">
        <v>4</v>
      </c>
      <c r="E110" s="3">
        <v>4</v>
      </c>
      <c r="F110" s="3">
        <v>243</v>
      </c>
      <c r="G110" s="3">
        <v>3</v>
      </c>
      <c r="H110" s="3">
        <v>43.74</v>
      </c>
      <c r="J110" s="3">
        <v>17</v>
      </c>
      <c r="K110" s="3">
        <v>91</v>
      </c>
    </row>
    <row r="111" spans="1:11" x14ac:dyDescent="0.3">
      <c r="A111" s="3">
        <v>7</v>
      </c>
      <c r="B111" s="5">
        <v>0.91666666666666696</v>
      </c>
      <c r="C111" s="3">
        <v>35</v>
      </c>
      <c r="D111" s="3">
        <v>5</v>
      </c>
      <c r="E111" s="3">
        <v>12</v>
      </c>
      <c r="F111" s="3">
        <v>82</v>
      </c>
      <c r="G111" s="3">
        <v>45</v>
      </c>
      <c r="H111" s="3">
        <v>14.76</v>
      </c>
      <c r="J111" s="3">
        <v>19</v>
      </c>
      <c r="K111" s="3">
        <v>76</v>
      </c>
    </row>
    <row r="112" spans="1:11" x14ac:dyDescent="0.3">
      <c r="A112" s="3">
        <v>8</v>
      </c>
      <c r="B112" s="5">
        <v>0.91666666666666696</v>
      </c>
      <c r="C112" s="3">
        <v>38</v>
      </c>
      <c r="D112" s="3">
        <v>4</v>
      </c>
      <c r="E112" s="3">
        <v>2</v>
      </c>
      <c r="F112" s="3">
        <v>58</v>
      </c>
      <c r="G112" s="3">
        <v>23</v>
      </c>
      <c r="H112" s="3">
        <v>10.44</v>
      </c>
      <c r="J112" s="3">
        <v>6</v>
      </c>
      <c r="K112" s="3">
        <v>70.857142857142861</v>
      </c>
    </row>
    <row r="113" spans="1:8" x14ac:dyDescent="0.3">
      <c r="A113" s="3">
        <v>9</v>
      </c>
      <c r="B113" s="5">
        <v>0.91666666666666696</v>
      </c>
      <c r="C113" s="3">
        <v>26</v>
      </c>
      <c r="D113" s="3">
        <v>4</v>
      </c>
      <c r="E113" s="3">
        <v>1</v>
      </c>
      <c r="F113" s="3">
        <v>165</v>
      </c>
      <c r="G113" s="3">
        <v>54</v>
      </c>
      <c r="H113" s="3">
        <v>29.7</v>
      </c>
    </row>
    <row r="114" spans="1:8" x14ac:dyDescent="0.3">
      <c r="A114" s="3">
        <v>10</v>
      </c>
      <c r="B114" s="5">
        <v>0.91666666666666696</v>
      </c>
      <c r="C114" s="3">
        <v>39</v>
      </c>
      <c r="D114" s="3">
        <v>6</v>
      </c>
      <c r="E114" s="3">
        <v>9</v>
      </c>
      <c r="F114" s="3">
        <v>224</v>
      </c>
      <c r="G114" s="3">
        <v>43</v>
      </c>
      <c r="H114" s="3">
        <v>40.32</v>
      </c>
    </row>
    <row r="115" spans="1:8" x14ac:dyDescent="0.3">
      <c r="A115" s="3">
        <v>11</v>
      </c>
      <c r="B115" s="5">
        <v>0.91666666666666696</v>
      </c>
      <c r="C115" s="3">
        <v>36</v>
      </c>
      <c r="D115" s="3">
        <v>5</v>
      </c>
      <c r="E115" s="3">
        <v>13</v>
      </c>
      <c r="F115" s="3">
        <v>242</v>
      </c>
      <c r="G115" s="3">
        <v>2</v>
      </c>
      <c r="H115" s="3">
        <v>43.56</v>
      </c>
    </row>
    <row r="116" spans="1:8" x14ac:dyDescent="0.3">
      <c r="A116" s="3">
        <v>12</v>
      </c>
      <c r="B116" s="5">
        <v>0.91666666666666696</v>
      </c>
      <c r="C116" s="3">
        <v>37</v>
      </c>
      <c r="D116" s="3">
        <v>6</v>
      </c>
      <c r="E116" s="3">
        <v>11</v>
      </c>
      <c r="F116" s="3">
        <v>215</v>
      </c>
      <c r="G116" s="3">
        <v>44</v>
      </c>
      <c r="H116" s="3">
        <v>38.700000000000003</v>
      </c>
    </row>
    <row r="117" spans="1:8" x14ac:dyDescent="0.3">
      <c r="A117" s="3">
        <v>13</v>
      </c>
      <c r="B117" s="5">
        <v>0.91666666666666696</v>
      </c>
      <c r="C117" s="3">
        <v>5</v>
      </c>
      <c r="D117" s="3">
        <v>6</v>
      </c>
      <c r="E117" s="3">
        <v>13</v>
      </c>
      <c r="F117" s="3">
        <v>146</v>
      </c>
      <c r="G117" s="3">
        <v>23</v>
      </c>
      <c r="H117" s="3">
        <v>26.28</v>
      </c>
    </row>
    <row r="118" spans="1:8" x14ac:dyDescent="0.3">
      <c r="A118" s="3">
        <v>14</v>
      </c>
      <c r="B118" s="5">
        <v>0.91666666666666696</v>
      </c>
      <c r="C118" s="3">
        <v>29</v>
      </c>
      <c r="D118" s="3">
        <v>6</v>
      </c>
      <c r="E118" s="3">
        <v>12</v>
      </c>
      <c r="F118" s="3">
        <v>162</v>
      </c>
      <c r="G118" s="3">
        <v>47</v>
      </c>
      <c r="H118" s="3">
        <v>29.16</v>
      </c>
    </row>
    <row r="119" spans="1:8" x14ac:dyDescent="0.3">
      <c r="A119" s="3">
        <v>15</v>
      </c>
      <c r="B119" s="5">
        <v>0.91666666666666696</v>
      </c>
      <c r="C119" s="3">
        <v>26</v>
      </c>
      <c r="D119" s="3">
        <v>6</v>
      </c>
      <c r="E119" s="3">
        <v>11</v>
      </c>
      <c r="F119" s="3">
        <v>124</v>
      </c>
      <c r="G119" s="3">
        <v>44</v>
      </c>
      <c r="H119" s="3">
        <v>22.32</v>
      </c>
    </row>
    <row r="120" spans="1:8" x14ac:dyDescent="0.3">
      <c r="A120" s="3">
        <v>16</v>
      </c>
      <c r="B120" s="5">
        <v>0.91666666666666696</v>
      </c>
      <c r="C120" s="3">
        <v>20</v>
      </c>
      <c r="D120" s="3">
        <v>4</v>
      </c>
      <c r="E120" s="3">
        <v>5</v>
      </c>
      <c r="F120" s="3">
        <v>150</v>
      </c>
      <c r="G120" s="3">
        <v>57</v>
      </c>
      <c r="H120" s="3">
        <v>27</v>
      </c>
    </row>
    <row r="121" spans="1:8" x14ac:dyDescent="0.3">
      <c r="A121" s="3">
        <v>17</v>
      </c>
      <c r="B121" s="5">
        <v>0.91666666666666696</v>
      </c>
      <c r="C121" s="3">
        <v>10</v>
      </c>
      <c r="D121" s="3">
        <v>6</v>
      </c>
      <c r="E121" s="3">
        <v>12</v>
      </c>
      <c r="F121" s="3">
        <v>155</v>
      </c>
      <c r="G121" s="3">
        <v>36</v>
      </c>
      <c r="H121" s="3">
        <v>27.9</v>
      </c>
    </row>
    <row r="122" spans="1:8" x14ac:dyDescent="0.3">
      <c r="A122" s="3">
        <v>18</v>
      </c>
      <c r="B122" s="5">
        <v>0.91666666666666696</v>
      </c>
      <c r="C122" s="3">
        <v>8</v>
      </c>
      <c r="D122" s="3">
        <v>5</v>
      </c>
      <c r="E122" s="3">
        <v>13</v>
      </c>
      <c r="F122" s="3">
        <v>213</v>
      </c>
      <c r="G122" s="3">
        <v>46</v>
      </c>
      <c r="H122" s="3">
        <v>38.340000000000003</v>
      </c>
    </row>
    <row r="123" spans="1:8" x14ac:dyDescent="0.3">
      <c r="A123" s="3">
        <v>19</v>
      </c>
      <c r="B123" s="5">
        <v>0.91666666666666696</v>
      </c>
      <c r="C123" s="3">
        <v>36</v>
      </c>
      <c r="D123" s="3">
        <v>5</v>
      </c>
      <c r="E123" s="3">
        <v>11</v>
      </c>
      <c r="F123" s="3">
        <v>141</v>
      </c>
      <c r="G123" s="3">
        <v>59</v>
      </c>
      <c r="H123" s="3">
        <v>25.38</v>
      </c>
    </row>
    <row r="124" spans="1:8" x14ac:dyDescent="0.3">
      <c r="A124" s="3">
        <v>20</v>
      </c>
      <c r="B124" s="5">
        <v>0.91666666666666696</v>
      </c>
      <c r="C124" s="3">
        <v>8</v>
      </c>
      <c r="D124" s="3">
        <v>6</v>
      </c>
      <c r="E124" s="3">
        <v>14</v>
      </c>
      <c r="F124" s="3">
        <v>223</v>
      </c>
      <c r="G124" s="3">
        <v>49</v>
      </c>
      <c r="H124" s="3">
        <v>40.14</v>
      </c>
    </row>
    <row r="125" spans="1:8" x14ac:dyDescent="0.3">
      <c r="A125" s="8"/>
      <c r="B125" s="8"/>
      <c r="C125" s="8">
        <f t="shared" ref="C125:F125" si="3">AVERAGE(C5:C124)</f>
        <v>21.35</v>
      </c>
      <c r="D125" s="8">
        <f t="shared" si="3"/>
        <v>4.9249999999999998</v>
      </c>
      <c r="E125" s="8">
        <f>AVERAGE(E5:E124)</f>
        <v>7.7583333333333337</v>
      </c>
      <c r="F125" s="8">
        <f t="shared" si="3"/>
        <v>128.94166666666666</v>
      </c>
      <c r="G125" s="8">
        <f>AVERAGE(G5:G124)</f>
        <v>31.45</v>
      </c>
      <c r="H125" s="8">
        <f>AVERAGE(H5:H124)</f>
        <v>23.209500000000002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00A82-CB73-4455-A696-30B60C7ABD5F}">
  <dimension ref="A1:P125"/>
  <sheetViews>
    <sheetView topLeftCell="C103" workbookViewId="0">
      <selection activeCell="O72" sqref="O7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33</v>
      </c>
      <c r="D5" s="3">
        <v>4</v>
      </c>
      <c r="E5" s="3">
        <v>20</v>
      </c>
      <c r="F5" s="3">
        <v>177</v>
      </c>
      <c r="G5" s="3">
        <v>60</v>
      </c>
      <c r="H5" s="3">
        <v>31.86</v>
      </c>
      <c r="J5" s="3">
        <v>1</v>
      </c>
      <c r="K5" s="7">
        <f>AVERAGE(C5,C25,C45,C65,C85,C105,)</f>
        <v>26.285714285714285</v>
      </c>
      <c r="L5" s="7">
        <f>AVERAGE(D5,D25,D45,D65,D85,D105,)</f>
        <v>3.8571428571428572</v>
      </c>
      <c r="M5" s="7">
        <f t="shared" ref="M5:P20" si="0">AVERAGE(E5,E25,E45,E65,E85,E105,)</f>
        <v>10.142857142857142</v>
      </c>
      <c r="N5" s="7">
        <f t="shared" si="0"/>
        <v>112.57142857142857</v>
      </c>
      <c r="O5" s="7">
        <f t="shared" si="0"/>
        <v>23.857142857142858</v>
      </c>
      <c r="P5" s="7">
        <f>AVERAGE(H5,H25,H45,H65,H85,H105,)</f>
        <v>20.262857142857143</v>
      </c>
    </row>
    <row r="6" spans="1:16" x14ac:dyDescent="0.3">
      <c r="A6" s="3">
        <v>2</v>
      </c>
      <c r="B6" s="5">
        <v>0.91666666666666663</v>
      </c>
      <c r="C6" s="3">
        <v>39</v>
      </c>
      <c r="D6" s="3">
        <v>6</v>
      </c>
      <c r="E6" s="3">
        <v>1</v>
      </c>
      <c r="F6" s="3">
        <v>208</v>
      </c>
      <c r="G6" s="3">
        <v>11</v>
      </c>
      <c r="H6" s="3">
        <v>37.44</v>
      </c>
      <c r="J6" s="3">
        <v>2</v>
      </c>
      <c r="K6" s="7">
        <f t="shared" ref="K6:P21" si="1">AVERAGE(C6,C26,C46,C66,C86,C106,)</f>
        <v>25.285714285714285</v>
      </c>
      <c r="L6" s="7">
        <f t="shared" si="1"/>
        <v>4.2857142857142856</v>
      </c>
      <c r="M6" s="7">
        <f t="shared" si="0"/>
        <v>5.5714285714285712</v>
      </c>
      <c r="N6" s="7">
        <f t="shared" si="0"/>
        <v>113.14285714285714</v>
      </c>
      <c r="O6" s="7">
        <f t="shared" si="0"/>
        <v>19.285714285714285</v>
      </c>
      <c r="P6" s="7">
        <f t="shared" si="0"/>
        <v>20.365714285714287</v>
      </c>
    </row>
    <row r="7" spans="1:16" x14ac:dyDescent="0.3">
      <c r="A7" s="3">
        <v>3</v>
      </c>
      <c r="B7" s="5">
        <v>0.91666666666666696</v>
      </c>
      <c r="C7" s="3">
        <v>26</v>
      </c>
      <c r="D7" s="3">
        <v>6</v>
      </c>
      <c r="E7" s="3">
        <v>6</v>
      </c>
      <c r="F7" s="3">
        <v>5</v>
      </c>
      <c r="G7" s="3">
        <v>22</v>
      </c>
      <c r="H7" s="3">
        <v>0.9</v>
      </c>
      <c r="J7" s="3">
        <v>3</v>
      </c>
      <c r="K7" s="7">
        <f t="shared" si="1"/>
        <v>16.142857142857142</v>
      </c>
      <c r="L7" s="7">
        <f t="shared" si="1"/>
        <v>4.5714285714285712</v>
      </c>
      <c r="M7" s="7">
        <f t="shared" si="0"/>
        <v>5.8571428571428568</v>
      </c>
      <c r="N7" s="7">
        <f t="shared" si="0"/>
        <v>90.142857142857139</v>
      </c>
      <c r="O7" s="7">
        <f t="shared" si="0"/>
        <v>35.428571428571431</v>
      </c>
      <c r="P7" s="7">
        <f t="shared" si="0"/>
        <v>16.225714285714286</v>
      </c>
    </row>
    <row r="8" spans="1:16" x14ac:dyDescent="0.3">
      <c r="A8" s="3">
        <v>4</v>
      </c>
      <c r="B8" s="5">
        <v>0.91666666666666696</v>
      </c>
      <c r="C8" s="3">
        <v>31</v>
      </c>
      <c r="D8" s="3">
        <v>4</v>
      </c>
      <c r="E8" s="3">
        <v>6</v>
      </c>
      <c r="F8" s="3">
        <v>157</v>
      </c>
      <c r="G8" s="3">
        <v>9</v>
      </c>
      <c r="H8" s="3">
        <v>28.26</v>
      </c>
      <c r="J8" s="3">
        <v>4</v>
      </c>
      <c r="K8" s="7">
        <f>AVERAGE(C8,C28,C48,C68,C88,C108,)</f>
        <v>17.571428571428573</v>
      </c>
      <c r="L8" s="7">
        <f t="shared" si="1"/>
        <v>4</v>
      </c>
      <c r="M8" s="7">
        <f t="shared" si="0"/>
        <v>5.5714285714285712</v>
      </c>
      <c r="N8" s="7">
        <f t="shared" si="0"/>
        <v>114</v>
      </c>
      <c r="O8" s="7">
        <f t="shared" si="0"/>
        <v>25</v>
      </c>
      <c r="P8" s="7">
        <f t="shared" si="0"/>
        <v>20.52</v>
      </c>
    </row>
    <row r="9" spans="1:16" x14ac:dyDescent="0.3">
      <c r="A9" s="3">
        <v>5</v>
      </c>
      <c r="B9" s="5">
        <v>0.91666666666666696</v>
      </c>
      <c r="C9" s="3">
        <v>32</v>
      </c>
      <c r="D9" s="3">
        <v>4</v>
      </c>
      <c r="E9" s="3">
        <v>11</v>
      </c>
      <c r="F9" s="3">
        <v>72</v>
      </c>
      <c r="G9" s="3">
        <v>18</v>
      </c>
      <c r="H9" s="3">
        <v>12.96</v>
      </c>
      <c r="J9" s="3">
        <v>5</v>
      </c>
      <c r="K9" s="7">
        <f t="shared" si="1"/>
        <v>24.571428571428573</v>
      </c>
      <c r="L9" s="7">
        <f t="shared" si="1"/>
        <v>4</v>
      </c>
      <c r="M9" s="7">
        <f t="shared" si="0"/>
        <v>7.5714285714285712</v>
      </c>
      <c r="N9" s="7">
        <f t="shared" si="0"/>
        <v>99</v>
      </c>
      <c r="O9" s="7">
        <f t="shared" si="0"/>
        <v>20.571428571428573</v>
      </c>
      <c r="P9" s="7">
        <f t="shared" si="0"/>
        <v>17.82</v>
      </c>
    </row>
    <row r="10" spans="1:16" x14ac:dyDescent="0.3">
      <c r="A10" s="3">
        <v>6</v>
      </c>
      <c r="B10" s="5">
        <v>0.91666666666666696</v>
      </c>
      <c r="C10" s="3">
        <v>9</v>
      </c>
      <c r="D10" s="3">
        <v>5</v>
      </c>
      <c r="E10" s="3">
        <v>8</v>
      </c>
      <c r="F10" s="3">
        <v>27</v>
      </c>
      <c r="G10" s="3">
        <v>34</v>
      </c>
      <c r="H10" s="3">
        <v>4.8600000000000003</v>
      </c>
      <c r="J10" s="3">
        <v>6</v>
      </c>
      <c r="K10" s="7">
        <f t="shared" si="1"/>
        <v>20.714285714285715</v>
      </c>
      <c r="L10" s="7">
        <f t="shared" si="1"/>
        <v>4.4285714285714288</v>
      </c>
      <c r="M10" s="7">
        <f t="shared" si="0"/>
        <v>5.4285714285714288</v>
      </c>
      <c r="N10" s="7">
        <f t="shared" si="0"/>
        <v>99.142857142857139</v>
      </c>
      <c r="O10" s="7">
        <f t="shared" si="0"/>
        <v>30</v>
      </c>
      <c r="P10" s="7">
        <f t="shared" si="0"/>
        <v>17.845714285714287</v>
      </c>
    </row>
    <row r="11" spans="1:16" x14ac:dyDescent="0.3">
      <c r="A11" s="3">
        <v>7</v>
      </c>
      <c r="B11" s="5">
        <v>0.91666666666666696</v>
      </c>
      <c r="C11" s="3">
        <v>39</v>
      </c>
      <c r="D11" s="3">
        <v>5</v>
      </c>
      <c r="E11" s="3">
        <v>14</v>
      </c>
      <c r="F11" s="3">
        <v>219</v>
      </c>
      <c r="G11" s="3">
        <v>40</v>
      </c>
      <c r="H11" s="3">
        <v>39.42</v>
      </c>
      <c r="J11" s="3">
        <v>7</v>
      </c>
      <c r="K11" s="7">
        <f t="shared" si="1"/>
        <v>18.285714285714285</v>
      </c>
      <c r="L11" s="7">
        <f t="shared" si="1"/>
        <v>4.5714285714285712</v>
      </c>
      <c r="M11" s="7">
        <f t="shared" si="0"/>
        <v>8.1428571428571423</v>
      </c>
      <c r="N11" s="7">
        <f t="shared" si="0"/>
        <v>105.71428571428571</v>
      </c>
      <c r="O11" s="7">
        <f t="shared" si="0"/>
        <v>34.428571428571431</v>
      </c>
      <c r="P11" s="7">
        <f t="shared" si="0"/>
        <v>19.028571428571432</v>
      </c>
    </row>
    <row r="12" spans="1:16" x14ac:dyDescent="0.3">
      <c r="A12" s="3">
        <v>8</v>
      </c>
      <c r="B12" s="5">
        <v>0.91666666666666696</v>
      </c>
      <c r="C12" s="3">
        <v>15</v>
      </c>
      <c r="D12" s="3">
        <v>4</v>
      </c>
      <c r="E12" s="3">
        <v>6</v>
      </c>
      <c r="F12" s="3">
        <v>89</v>
      </c>
      <c r="G12" s="3">
        <v>24</v>
      </c>
      <c r="H12" s="3">
        <v>16.02</v>
      </c>
      <c r="J12" s="3">
        <v>8</v>
      </c>
      <c r="K12" s="7">
        <f t="shared" si="1"/>
        <v>18.428571428571427</v>
      </c>
      <c r="L12" s="7">
        <f t="shared" si="1"/>
        <v>4</v>
      </c>
      <c r="M12" s="7">
        <f t="shared" si="0"/>
        <v>7.7142857142857144</v>
      </c>
      <c r="N12" s="7">
        <f t="shared" si="0"/>
        <v>65.571428571428569</v>
      </c>
      <c r="O12" s="7">
        <f t="shared" si="0"/>
        <v>20.571428571428573</v>
      </c>
      <c r="P12" s="7">
        <f t="shared" si="0"/>
        <v>11.802857142857141</v>
      </c>
    </row>
    <row r="13" spans="1:16" x14ac:dyDescent="0.3">
      <c r="A13" s="3">
        <v>9</v>
      </c>
      <c r="B13" s="5">
        <v>0.91666666666666696</v>
      </c>
      <c r="C13" s="3">
        <v>18</v>
      </c>
      <c r="D13" s="3">
        <v>6</v>
      </c>
      <c r="E13" s="3">
        <v>6</v>
      </c>
      <c r="F13" s="3">
        <v>35</v>
      </c>
      <c r="G13" s="3">
        <v>55</v>
      </c>
      <c r="H13" s="3">
        <v>6.3</v>
      </c>
      <c r="J13" s="3">
        <v>9</v>
      </c>
      <c r="K13" s="7">
        <f t="shared" si="1"/>
        <v>24</v>
      </c>
      <c r="L13" s="7">
        <f t="shared" si="1"/>
        <v>4.4285714285714288</v>
      </c>
      <c r="M13" s="7">
        <f t="shared" si="0"/>
        <v>7.4285714285714288</v>
      </c>
      <c r="N13" s="7">
        <f t="shared" si="0"/>
        <v>103.42857142857143</v>
      </c>
      <c r="O13" s="7">
        <f t="shared" si="0"/>
        <v>21</v>
      </c>
      <c r="P13" s="7">
        <f t="shared" si="0"/>
        <v>18.617142857142856</v>
      </c>
    </row>
    <row r="14" spans="1:16" x14ac:dyDescent="0.3">
      <c r="A14" s="3">
        <v>10</v>
      </c>
      <c r="B14" s="5">
        <v>0.91666666666666696</v>
      </c>
      <c r="C14" s="3">
        <v>18</v>
      </c>
      <c r="D14" s="3">
        <v>5</v>
      </c>
      <c r="E14" s="3">
        <v>2</v>
      </c>
      <c r="F14" s="3">
        <v>29</v>
      </c>
      <c r="G14" s="3">
        <v>6</v>
      </c>
      <c r="H14" s="3">
        <v>5.22</v>
      </c>
      <c r="J14" s="3">
        <v>10</v>
      </c>
      <c r="K14" s="7">
        <f t="shared" si="1"/>
        <v>16.142857142857142</v>
      </c>
      <c r="L14" s="7">
        <f t="shared" si="1"/>
        <v>4.5714285714285712</v>
      </c>
      <c r="M14" s="7">
        <f t="shared" si="0"/>
        <v>5.2857142857142856</v>
      </c>
      <c r="N14" s="7">
        <f t="shared" si="0"/>
        <v>87.571428571428569</v>
      </c>
      <c r="O14" s="7">
        <f t="shared" si="0"/>
        <v>16.428571428571427</v>
      </c>
      <c r="P14" s="7">
        <f t="shared" si="0"/>
        <v>15.762857142857143</v>
      </c>
    </row>
    <row r="15" spans="1:16" x14ac:dyDescent="0.3">
      <c r="A15" s="3">
        <v>11</v>
      </c>
      <c r="B15" s="5">
        <v>0.91666666666666696</v>
      </c>
      <c r="C15" s="3">
        <v>34</v>
      </c>
      <c r="D15" s="3">
        <v>6</v>
      </c>
      <c r="E15" s="3">
        <v>10</v>
      </c>
      <c r="F15" s="3">
        <v>100</v>
      </c>
      <c r="G15" s="3">
        <v>55</v>
      </c>
      <c r="H15" s="3">
        <v>18</v>
      </c>
      <c r="J15" s="3">
        <v>11</v>
      </c>
      <c r="K15" s="7">
        <f t="shared" si="1"/>
        <v>23.571428571428573</v>
      </c>
      <c r="L15" s="7">
        <f t="shared" si="1"/>
        <v>4.2857142857142856</v>
      </c>
      <c r="M15" s="7">
        <f t="shared" si="0"/>
        <v>5.8571428571428568</v>
      </c>
      <c r="N15" s="7">
        <f t="shared" si="0"/>
        <v>137.14285714285714</v>
      </c>
      <c r="O15" s="7">
        <f t="shared" si="0"/>
        <v>34.714285714285715</v>
      </c>
      <c r="P15" s="7">
        <f t="shared" si="0"/>
        <v>24.685714285714287</v>
      </c>
    </row>
    <row r="16" spans="1:16" x14ac:dyDescent="0.3">
      <c r="A16" s="3">
        <v>12</v>
      </c>
      <c r="B16" s="5">
        <v>0.91666666666666696</v>
      </c>
      <c r="C16" s="3">
        <v>19</v>
      </c>
      <c r="D16" s="3">
        <v>4</v>
      </c>
      <c r="E16" s="3">
        <v>5</v>
      </c>
      <c r="F16" s="3">
        <v>222</v>
      </c>
      <c r="G16" s="3">
        <v>13</v>
      </c>
      <c r="H16" s="3">
        <v>39.96</v>
      </c>
      <c r="J16" s="3">
        <v>12</v>
      </c>
      <c r="K16" s="7">
        <f t="shared" si="1"/>
        <v>14.714285714285714</v>
      </c>
      <c r="L16" s="7">
        <f t="shared" si="1"/>
        <v>4.1428571428571432</v>
      </c>
      <c r="M16" s="7">
        <f t="shared" si="0"/>
        <v>5.4285714285714288</v>
      </c>
      <c r="N16" s="7">
        <f t="shared" si="0"/>
        <v>164.42857142857142</v>
      </c>
      <c r="O16" s="7">
        <f t="shared" si="0"/>
        <v>27.857142857142858</v>
      </c>
      <c r="P16" s="7">
        <f t="shared" si="0"/>
        <v>29.59714285714286</v>
      </c>
    </row>
    <row r="17" spans="1:16" x14ac:dyDescent="0.3">
      <c r="A17" s="3">
        <v>13</v>
      </c>
      <c r="B17" s="5">
        <v>0.91666666666666696</v>
      </c>
      <c r="C17" s="3">
        <v>18</v>
      </c>
      <c r="D17" s="3">
        <v>5</v>
      </c>
      <c r="E17" s="3">
        <v>3</v>
      </c>
      <c r="F17" s="3">
        <v>155</v>
      </c>
      <c r="G17" s="3">
        <v>6</v>
      </c>
      <c r="H17" s="3">
        <v>27.9</v>
      </c>
      <c r="J17" s="3">
        <v>13</v>
      </c>
      <c r="K17" s="7">
        <f t="shared" si="1"/>
        <v>17.571428571428573</v>
      </c>
      <c r="L17" s="7">
        <f t="shared" si="1"/>
        <v>4.2857142857142856</v>
      </c>
      <c r="M17" s="7">
        <f t="shared" si="0"/>
        <v>4.2857142857142856</v>
      </c>
      <c r="N17" s="7">
        <f t="shared" si="0"/>
        <v>120</v>
      </c>
      <c r="O17" s="7">
        <f t="shared" si="0"/>
        <v>20</v>
      </c>
      <c r="P17" s="7">
        <f t="shared" si="0"/>
        <v>21.599999999999998</v>
      </c>
    </row>
    <row r="18" spans="1:16" x14ac:dyDescent="0.3">
      <c r="A18" s="3">
        <v>14</v>
      </c>
      <c r="B18" s="5">
        <v>0.91666666666666696</v>
      </c>
      <c r="C18" s="3">
        <v>31</v>
      </c>
      <c r="D18" s="3">
        <v>5</v>
      </c>
      <c r="E18" s="3">
        <v>12</v>
      </c>
      <c r="F18" s="3">
        <v>59</v>
      </c>
      <c r="G18" s="3">
        <v>23</v>
      </c>
      <c r="H18" s="3">
        <v>10.62</v>
      </c>
      <c r="J18" s="3">
        <v>14</v>
      </c>
      <c r="K18" s="7">
        <f t="shared" si="1"/>
        <v>25.571428571428573</v>
      </c>
      <c r="L18" s="7">
        <f t="shared" si="1"/>
        <v>4</v>
      </c>
      <c r="M18" s="7">
        <f t="shared" si="0"/>
        <v>8.7142857142857135</v>
      </c>
      <c r="N18" s="7">
        <f t="shared" si="0"/>
        <v>92.285714285714292</v>
      </c>
      <c r="O18" s="7">
        <f t="shared" si="0"/>
        <v>28.714285714285715</v>
      </c>
      <c r="P18" s="7">
        <f t="shared" si="0"/>
        <v>16.611428571428572</v>
      </c>
    </row>
    <row r="19" spans="1:16" x14ac:dyDescent="0.3">
      <c r="A19" s="3">
        <v>15</v>
      </c>
      <c r="B19" s="5">
        <v>0.91666666666666696</v>
      </c>
      <c r="C19" s="3">
        <v>16</v>
      </c>
      <c r="D19" s="3">
        <v>5</v>
      </c>
      <c r="E19" s="3">
        <v>5</v>
      </c>
      <c r="F19" s="3">
        <v>162</v>
      </c>
      <c r="G19" s="3">
        <v>32</v>
      </c>
      <c r="H19" s="3">
        <v>29.16</v>
      </c>
      <c r="J19" s="3">
        <v>15</v>
      </c>
      <c r="K19" s="7">
        <f t="shared" si="1"/>
        <v>19.571428571428573</v>
      </c>
      <c r="L19" s="7">
        <f t="shared" si="1"/>
        <v>4.1428571428571432</v>
      </c>
      <c r="M19" s="7">
        <f t="shared" si="0"/>
        <v>5.5714285714285712</v>
      </c>
      <c r="N19" s="7">
        <f t="shared" si="0"/>
        <v>137.28571428571428</v>
      </c>
      <c r="O19" s="7">
        <f t="shared" si="0"/>
        <v>30.142857142857142</v>
      </c>
      <c r="P19" s="7">
        <f t="shared" si="0"/>
        <v>24.71142857142857</v>
      </c>
    </row>
    <row r="20" spans="1:16" x14ac:dyDescent="0.3">
      <c r="A20" s="3">
        <v>16</v>
      </c>
      <c r="B20" s="5">
        <v>0.91666666666666696</v>
      </c>
      <c r="C20" s="3">
        <v>12</v>
      </c>
      <c r="D20" s="3">
        <v>4</v>
      </c>
      <c r="E20" s="3">
        <v>14</v>
      </c>
      <c r="F20" s="3">
        <v>65</v>
      </c>
      <c r="G20" s="3">
        <v>28</v>
      </c>
      <c r="H20" s="3">
        <v>11.7</v>
      </c>
      <c r="J20" s="3">
        <v>16</v>
      </c>
      <c r="K20" s="7">
        <f t="shared" si="1"/>
        <v>21.714285714285715</v>
      </c>
      <c r="L20" s="7">
        <f t="shared" si="1"/>
        <v>4.2857142857142856</v>
      </c>
      <c r="M20" s="7">
        <f t="shared" si="0"/>
        <v>6.5714285714285712</v>
      </c>
      <c r="N20" s="7">
        <f t="shared" si="0"/>
        <v>108.71428571428571</v>
      </c>
      <c r="O20" s="7">
        <f t="shared" si="0"/>
        <v>30.428571428571427</v>
      </c>
      <c r="P20" s="7">
        <f t="shared" si="0"/>
        <v>19.568571428571428</v>
      </c>
    </row>
    <row r="21" spans="1:16" x14ac:dyDescent="0.3">
      <c r="A21" s="3">
        <v>17</v>
      </c>
      <c r="B21" s="5">
        <v>0.91666666666666696</v>
      </c>
      <c r="C21" s="3">
        <v>40</v>
      </c>
      <c r="D21" s="3">
        <v>4</v>
      </c>
      <c r="E21" s="3">
        <v>8</v>
      </c>
      <c r="F21" s="3">
        <v>229</v>
      </c>
      <c r="G21" s="3">
        <v>37</v>
      </c>
      <c r="H21" s="3">
        <v>41.22</v>
      </c>
      <c r="J21" s="3">
        <v>17</v>
      </c>
      <c r="K21" s="7">
        <f t="shared" si="1"/>
        <v>28.428571428571427</v>
      </c>
      <c r="L21" s="7">
        <f t="shared" si="1"/>
        <v>4.5714285714285712</v>
      </c>
      <c r="M21" s="7">
        <f t="shared" si="1"/>
        <v>7.4285714285714288</v>
      </c>
      <c r="N21" s="7">
        <f t="shared" si="1"/>
        <v>136.71428571428572</v>
      </c>
      <c r="O21" s="7">
        <f t="shared" si="1"/>
        <v>32.571428571428569</v>
      </c>
      <c r="P21" s="7">
        <f t="shared" si="1"/>
        <v>24.608571428571427</v>
      </c>
    </row>
    <row r="22" spans="1:16" x14ac:dyDescent="0.3">
      <c r="A22" s="3">
        <v>18</v>
      </c>
      <c r="B22" s="5">
        <v>0.91666666666666696</v>
      </c>
      <c r="C22" s="3">
        <v>11</v>
      </c>
      <c r="D22" s="3">
        <v>5</v>
      </c>
      <c r="E22" s="3">
        <v>3</v>
      </c>
      <c r="F22" s="3">
        <v>94</v>
      </c>
      <c r="G22" s="3">
        <v>51</v>
      </c>
      <c r="H22" s="3">
        <v>16.920000000000002</v>
      </c>
      <c r="J22" s="3">
        <v>18</v>
      </c>
      <c r="K22" s="7">
        <f t="shared" ref="K22:P24" si="2">AVERAGE(C22,C42,C62,C82,C102,C122,)</f>
        <v>16.571428571428573</v>
      </c>
      <c r="L22" s="7">
        <f t="shared" si="2"/>
        <v>3.8571428571428572</v>
      </c>
      <c r="M22" s="7">
        <f t="shared" si="2"/>
        <v>7.2857142857142856</v>
      </c>
      <c r="N22" s="7">
        <f t="shared" si="2"/>
        <v>101.57142857142857</v>
      </c>
      <c r="O22" s="7">
        <f t="shared" si="2"/>
        <v>27.428571428571427</v>
      </c>
      <c r="P22" s="7">
        <f t="shared" si="2"/>
        <v>18.282857142857143</v>
      </c>
    </row>
    <row r="23" spans="1:16" x14ac:dyDescent="0.3">
      <c r="A23" s="3">
        <v>19</v>
      </c>
      <c r="B23" s="5">
        <v>0.91666666666666696</v>
      </c>
      <c r="C23" s="3">
        <v>16</v>
      </c>
      <c r="D23" s="3">
        <v>6</v>
      </c>
      <c r="E23" s="3">
        <v>9</v>
      </c>
      <c r="F23" s="3">
        <v>56</v>
      </c>
      <c r="G23" s="3">
        <v>38</v>
      </c>
      <c r="H23" s="3">
        <v>10.08</v>
      </c>
      <c r="J23" s="3">
        <v>19</v>
      </c>
      <c r="K23" s="7">
        <f t="shared" si="2"/>
        <v>21.142857142857142</v>
      </c>
      <c r="L23" s="7">
        <f t="shared" si="2"/>
        <v>4.5714285714285712</v>
      </c>
      <c r="M23" s="7">
        <f t="shared" si="2"/>
        <v>7.5714285714285712</v>
      </c>
      <c r="N23" s="7">
        <f t="shared" si="2"/>
        <v>109.28571428571429</v>
      </c>
      <c r="O23" s="7">
        <f t="shared" si="2"/>
        <v>14.428571428571429</v>
      </c>
      <c r="P23" s="7">
        <f t="shared" si="2"/>
        <v>19.671428571428571</v>
      </c>
    </row>
    <row r="24" spans="1:16" x14ac:dyDescent="0.3">
      <c r="A24" s="3">
        <v>20</v>
      </c>
      <c r="B24" s="5">
        <v>0.91666666666666696</v>
      </c>
      <c r="C24" s="3">
        <v>34</v>
      </c>
      <c r="D24" s="3">
        <v>6</v>
      </c>
      <c r="E24" s="3">
        <v>14</v>
      </c>
      <c r="F24" s="3">
        <v>164</v>
      </c>
      <c r="G24" s="3">
        <v>36</v>
      </c>
      <c r="H24" s="3">
        <v>29.52</v>
      </c>
      <c r="J24" s="3">
        <v>20</v>
      </c>
      <c r="K24" s="7">
        <f t="shared" si="2"/>
        <v>20.714285714285715</v>
      </c>
      <c r="L24" s="7">
        <f>AVERAGE(D24,D44,D64,D84,D104,D124,)</f>
        <v>4.5714285714285712</v>
      </c>
      <c r="M24" s="7">
        <f t="shared" si="2"/>
        <v>4.7142857142857144</v>
      </c>
      <c r="N24" s="7">
        <f t="shared" si="2"/>
        <v>85.571428571428569</v>
      </c>
      <c r="O24" s="7">
        <f t="shared" si="2"/>
        <v>35.428571428571431</v>
      </c>
      <c r="P24" s="7">
        <f t="shared" si="2"/>
        <v>15.402857142857144</v>
      </c>
    </row>
    <row r="25" spans="1:16" x14ac:dyDescent="0.3">
      <c r="A25" s="3">
        <v>1</v>
      </c>
      <c r="B25" s="5">
        <v>0.91666666666666696</v>
      </c>
      <c r="C25" s="3">
        <v>31</v>
      </c>
      <c r="D25" s="3">
        <v>6</v>
      </c>
      <c r="E25" s="3">
        <v>7</v>
      </c>
      <c r="F25" s="3">
        <v>112</v>
      </c>
      <c r="G25" s="3">
        <v>57</v>
      </c>
      <c r="H25" s="3">
        <v>20.16</v>
      </c>
    </row>
    <row r="26" spans="1:16" x14ac:dyDescent="0.3">
      <c r="A26" s="3">
        <v>2</v>
      </c>
      <c r="B26" s="5">
        <v>0.91666666666666696</v>
      </c>
      <c r="C26" s="3">
        <v>36</v>
      </c>
      <c r="D26" s="3">
        <v>6</v>
      </c>
      <c r="E26" s="3">
        <v>10</v>
      </c>
      <c r="F26" s="3">
        <v>159</v>
      </c>
      <c r="G26" s="3">
        <v>38</v>
      </c>
      <c r="H26" s="3">
        <v>28.62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10</v>
      </c>
      <c r="D27" s="3">
        <v>6</v>
      </c>
      <c r="E27" s="3">
        <v>4</v>
      </c>
      <c r="F27" s="3">
        <v>146</v>
      </c>
      <c r="G27" s="3">
        <v>56</v>
      </c>
      <c r="H27" s="3">
        <v>26.28</v>
      </c>
      <c r="J27" s="3">
        <v>17</v>
      </c>
      <c r="K27" s="3">
        <v>28.428571428571427</v>
      </c>
      <c r="M27" s="3">
        <v>3</v>
      </c>
      <c r="N27" s="3">
        <v>35.428571428571431</v>
      </c>
    </row>
    <row r="28" spans="1:16" x14ac:dyDescent="0.3">
      <c r="A28" s="3">
        <v>4</v>
      </c>
      <c r="B28" s="5">
        <v>0.91666666666666696</v>
      </c>
      <c r="C28" s="3">
        <v>16</v>
      </c>
      <c r="D28" s="3">
        <v>6</v>
      </c>
      <c r="E28" s="3">
        <v>3</v>
      </c>
      <c r="F28" s="3">
        <v>39</v>
      </c>
      <c r="G28" s="3">
        <v>34</v>
      </c>
      <c r="H28" s="3">
        <v>7.02</v>
      </c>
      <c r="J28" s="3">
        <v>1</v>
      </c>
      <c r="K28" s="3">
        <v>26.285714285714285</v>
      </c>
      <c r="M28" s="3">
        <v>20</v>
      </c>
      <c r="N28" s="3">
        <v>35.428571428571431</v>
      </c>
    </row>
    <row r="29" spans="1:16" x14ac:dyDescent="0.3">
      <c r="A29" s="3">
        <v>5</v>
      </c>
      <c r="B29" s="5">
        <v>0.91666666666666696</v>
      </c>
      <c r="C29" s="3">
        <v>30</v>
      </c>
      <c r="D29" s="3">
        <v>6</v>
      </c>
      <c r="E29" s="3">
        <v>4</v>
      </c>
      <c r="F29" s="3">
        <v>176</v>
      </c>
      <c r="G29" s="3">
        <v>17</v>
      </c>
      <c r="H29" s="3">
        <v>31.68</v>
      </c>
      <c r="J29" s="3">
        <v>14</v>
      </c>
      <c r="K29" s="3">
        <v>25.571428571428573</v>
      </c>
      <c r="M29" s="3">
        <v>11</v>
      </c>
      <c r="N29" s="3">
        <v>34.714285714285715</v>
      </c>
    </row>
    <row r="30" spans="1:16" x14ac:dyDescent="0.3">
      <c r="A30" s="3">
        <v>6</v>
      </c>
      <c r="B30" s="5">
        <v>0.91666666666666696</v>
      </c>
      <c r="C30" s="3">
        <v>40</v>
      </c>
      <c r="D30" s="3">
        <v>5</v>
      </c>
      <c r="E30" s="3">
        <v>8</v>
      </c>
      <c r="F30" s="3">
        <v>103</v>
      </c>
      <c r="G30" s="3">
        <v>8</v>
      </c>
      <c r="H30" s="3">
        <v>18.54</v>
      </c>
      <c r="J30" s="3">
        <v>2</v>
      </c>
      <c r="K30" s="3">
        <v>25.285714285714285</v>
      </c>
      <c r="M30" s="3">
        <v>7</v>
      </c>
      <c r="N30" s="3">
        <v>34.428571428571431</v>
      </c>
    </row>
    <row r="31" spans="1:16" x14ac:dyDescent="0.3">
      <c r="A31" s="3">
        <v>7</v>
      </c>
      <c r="B31" s="5">
        <v>0.91666666666666696</v>
      </c>
      <c r="C31" s="3">
        <v>13</v>
      </c>
      <c r="D31" s="3">
        <v>6</v>
      </c>
      <c r="E31" s="3">
        <v>7</v>
      </c>
      <c r="F31" s="3">
        <v>159</v>
      </c>
      <c r="G31" s="3">
        <v>40</v>
      </c>
      <c r="H31" s="3">
        <v>28.62</v>
      </c>
      <c r="J31" s="3">
        <v>5</v>
      </c>
      <c r="K31" s="3">
        <v>24.571428571428573</v>
      </c>
      <c r="M31" s="3">
        <v>17</v>
      </c>
      <c r="N31" s="3">
        <v>32.571428571428569</v>
      </c>
    </row>
    <row r="32" spans="1:16" x14ac:dyDescent="0.3">
      <c r="A32" s="3">
        <v>8</v>
      </c>
      <c r="B32" s="5">
        <v>0.91666666666666696</v>
      </c>
      <c r="C32" s="3">
        <v>26</v>
      </c>
      <c r="D32" s="3">
        <v>5</v>
      </c>
      <c r="E32" s="3">
        <v>14</v>
      </c>
      <c r="F32" s="3">
        <v>93</v>
      </c>
      <c r="G32" s="3">
        <v>5</v>
      </c>
      <c r="H32" s="3">
        <v>16.739999999999998</v>
      </c>
      <c r="J32" s="3">
        <v>9</v>
      </c>
      <c r="K32" s="3">
        <v>24</v>
      </c>
      <c r="M32" s="3">
        <v>16</v>
      </c>
      <c r="N32" s="3">
        <v>30.428571428571427</v>
      </c>
    </row>
    <row r="33" spans="1:14" x14ac:dyDescent="0.3">
      <c r="A33" s="3">
        <v>9</v>
      </c>
      <c r="B33" s="5">
        <v>0.91666666666666696</v>
      </c>
      <c r="C33" s="3">
        <v>38</v>
      </c>
      <c r="D33" s="3">
        <v>5</v>
      </c>
      <c r="E33" s="3">
        <v>7</v>
      </c>
      <c r="F33" s="3">
        <v>230</v>
      </c>
      <c r="G33" s="3">
        <v>7</v>
      </c>
      <c r="H33" s="3">
        <v>41.4</v>
      </c>
      <c r="J33" s="3">
        <v>11</v>
      </c>
      <c r="K33" s="3">
        <v>23.571428571428573</v>
      </c>
      <c r="M33" s="3">
        <v>15</v>
      </c>
      <c r="N33" s="3">
        <v>30.142857142857142</v>
      </c>
    </row>
    <row r="34" spans="1:14" x14ac:dyDescent="0.3">
      <c r="A34" s="3">
        <v>10</v>
      </c>
      <c r="B34" s="5">
        <v>0.91666666666666696</v>
      </c>
      <c r="C34" s="3">
        <v>13</v>
      </c>
      <c r="D34" s="3">
        <v>5</v>
      </c>
      <c r="E34" s="3">
        <v>9</v>
      </c>
      <c r="F34" s="3">
        <v>198</v>
      </c>
      <c r="G34" s="3">
        <v>14</v>
      </c>
      <c r="H34" s="3">
        <v>35.64</v>
      </c>
      <c r="J34" s="3">
        <v>16</v>
      </c>
      <c r="K34" s="3">
        <v>21.714285714285715</v>
      </c>
      <c r="M34" s="3">
        <v>6</v>
      </c>
      <c r="N34" s="3">
        <v>30</v>
      </c>
    </row>
    <row r="35" spans="1:14" x14ac:dyDescent="0.3">
      <c r="A35" s="3">
        <v>11</v>
      </c>
      <c r="B35" s="5">
        <v>0.91666666666666696</v>
      </c>
      <c r="C35" s="3">
        <v>13</v>
      </c>
      <c r="D35" s="3">
        <v>5</v>
      </c>
      <c r="E35" s="3">
        <v>14</v>
      </c>
      <c r="F35" s="3">
        <v>147</v>
      </c>
      <c r="G35" s="3">
        <v>51</v>
      </c>
      <c r="H35" s="3">
        <v>26.46</v>
      </c>
      <c r="J35" s="3">
        <v>19</v>
      </c>
      <c r="K35" s="3">
        <v>21.142857142857142</v>
      </c>
      <c r="M35" s="3">
        <v>14</v>
      </c>
      <c r="N35" s="3">
        <v>28.714285714285715</v>
      </c>
    </row>
    <row r="36" spans="1:14" x14ac:dyDescent="0.3">
      <c r="A36" s="3">
        <v>12</v>
      </c>
      <c r="B36" s="5">
        <v>0.91666666666666696</v>
      </c>
      <c r="C36" s="3">
        <v>24</v>
      </c>
      <c r="D36" s="3">
        <v>6</v>
      </c>
      <c r="E36" s="3">
        <v>4</v>
      </c>
      <c r="F36" s="3">
        <v>180</v>
      </c>
      <c r="G36" s="3">
        <v>12</v>
      </c>
      <c r="H36" s="3">
        <v>32.4</v>
      </c>
      <c r="J36" s="3">
        <v>6</v>
      </c>
      <c r="K36" s="3">
        <v>20.714285714285715</v>
      </c>
      <c r="M36" s="3">
        <v>12</v>
      </c>
      <c r="N36" s="3">
        <v>27.857142857142858</v>
      </c>
    </row>
    <row r="37" spans="1:14" x14ac:dyDescent="0.3">
      <c r="A37" s="3">
        <v>13</v>
      </c>
      <c r="B37" s="5">
        <v>0.91666666666666696</v>
      </c>
      <c r="C37" s="3">
        <v>24</v>
      </c>
      <c r="D37" s="3">
        <v>5</v>
      </c>
      <c r="E37" s="3">
        <v>9</v>
      </c>
      <c r="F37" s="3">
        <v>68</v>
      </c>
      <c r="G37" s="3">
        <v>5</v>
      </c>
      <c r="H37" s="3">
        <v>12.24</v>
      </c>
      <c r="J37" s="3">
        <v>20</v>
      </c>
      <c r="K37" s="3">
        <v>20.714285714285715</v>
      </c>
      <c r="M37" s="3">
        <v>18</v>
      </c>
      <c r="N37" s="3">
        <v>27.428571428571427</v>
      </c>
    </row>
    <row r="38" spans="1:14" x14ac:dyDescent="0.3">
      <c r="A38" s="3">
        <v>14</v>
      </c>
      <c r="B38" s="5">
        <v>0.91666666666666696</v>
      </c>
      <c r="C38" s="3">
        <v>25</v>
      </c>
      <c r="D38" s="3">
        <v>4</v>
      </c>
      <c r="E38" s="3">
        <v>8</v>
      </c>
      <c r="F38" s="3">
        <v>74</v>
      </c>
      <c r="G38" s="3">
        <v>42</v>
      </c>
      <c r="H38" s="3">
        <v>13.32</v>
      </c>
      <c r="J38" s="3">
        <v>15</v>
      </c>
      <c r="K38" s="3">
        <v>19.571428571428573</v>
      </c>
      <c r="M38" s="3">
        <v>4</v>
      </c>
      <c r="N38" s="3">
        <v>25</v>
      </c>
    </row>
    <row r="39" spans="1:14" x14ac:dyDescent="0.3">
      <c r="A39" s="3">
        <v>15</v>
      </c>
      <c r="B39" s="5">
        <v>0.91666666666666696</v>
      </c>
      <c r="C39" s="3">
        <v>15</v>
      </c>
      <c r="D39" s="3">
        <v>6</v>
      </c>
      <c r="E39" s="3">
        <v>9</v>
      </c>
      <c r="F39" s="3">
        <v>178</v>
      </c>
      <c r="G39" s="3">
        <v>48</v>
      </c>
      <c r="H39" s="3">
        <v>32.04</v>
      </c>
      <c r="J39" s="3">
        <v>8</v>
      </c>
      <c r="K39" s="3">
        <v>18.428571428571427</v>
      </c>
      <c r="M39" s="3">
        <v>1</v>
      </c>
      <c r="N39" s="3">
        <v>23.857142857142858</v>
      </c>
    </row>
    <row r="40" spans="1:14" x14ac:dyDescent="0.3">
      <c r="A40" s="3">
        <v>16</v>
      </c>
      <c r="B40" s="5">
        <v>0.91666666666666696</v>
      </c>
      <c r="C40" s="3">
        <v>36</v>
      </c>
      <c r="D40" s="3">
        <v>5</v>
      </c>
      <c r="E40" s="3">
        <v>6</v>
      </c>
      <c r="F40" s="3">
        <v>87</v>
      </c>
      <c r="G40" s="3">
        <v>43</v>
      </c>
      <c r="H40" s="3">
        <v>15.66</v>
      </c>
      <c r="J40" s="3">
        <v>7</v>
      </c>
      <c r="K40" s="3">
        <v>18.285714285714285</v>
      </c>
      <c r="M40" s="3">
        <v>9</v>
      </c>
      <c r="N40" s="3">
        <v>21</v>
      </c>
    </row>
    <row r="41" spans="1:14" x14ac:dyDescent="0.3">
      <c r="A41" s="3">
        <v>17</v>
      </c>
      <c r="B41" s="5">
        <v>0.91666666666666696</v>
      </c>
      <c r="C41" s="3">
        <v>36</v>
      </c>
      <c r="D41" s="3">
        <v>6</v>
      </c>
      <c r="E41" s="3">
        <v>5</v>
      </c>
      <c r="F41" s="3">
        <v>228</v>
      </c>
      <c r="G41" s="3">
        <v>18</v>
      </c>
      <c r="H41" s="3">
        <v>41.04</v>
      </c>
      <c r="J41" s="3">
        <v>4</v>
      </c>
      <c r="K41" s="3">
        <v>17.571428571428573</v>
      </c>
      <c r="M41" s="3">
        <v>5</v>
      </c>
      <c r="N41" s="3">
        <v>20.571428571428573</v>
      </c>
    </row>
    <row r="42" spans="1:14" x14ac:dyDescent="0.3">
      <c r="A42" s="3">
        <v>18</v>
      </c>
      <c r="B42" s="5">
        <v>0.91666666666666696</v>
      </c>
      <c r="C42" s="3">
        <v>17</v>
      </c>
      <c r="D42" s="3">
        <v>4</v>
      </c>
      <c r="E42" s="3">
        <v>9</v>
      </c>
      <c r="F42" s="3">
        <v>16</v>
      </c>
      <c r="G42" s="3">
        <v>28</v>
      </c>
      <c r="H42" s="3">
        <v>2.88</v>
      </c>
      <c r="J42" s="3">
        <v>13</v>
      </c>
      <c r="K42" s="3">
        <v>17.571428571428573</v>
      </c>
      <c r="M42" s="3">
        <v>8</v>
      </c>
      <c r="N42" s="3">
        <v>20.571428571428573</v>
      </c>
    </row>
    <row r="43" spans="1:14" x14ac:dyDescent="0.3">
      <c r="A43" s="3">
        <v>19</v>
      </c>
      <c r="B43" s="5">
        <v>0.91666666666666696</v>
      </c>
      <c r="C43" s="3">
        <v>24</v>
      </c>
      <c r="D43" s="3">
        <v>6</v>
      </c>
      <c r="E43" s="3">
        <v>11</v>
      </c>
      <c r="F43" s="3">
        <v>186</v>
      </c>
      <c r="G43" s="3">
        <v>6</v>
      </c>
      <c r="H43" s="3">
        <v>33.479999999999997</v>
      </c>
      <c r="J43" s="3">
        <v>18</v>
      </c>
      <c r="K43" s="3">
        <v>16.571428571428573</v>
      </c>
      <c r="M43" s="3">
        <v>13</v>
      </c>
      <c r="N43" s="3">
        <v>20</v>
      </c>
    </row>
    <row r="44" spans="1:14" x14ac:dyDescent="0.3">
      <c r="A44" s="3">
        <v>20</v>
      </c>
      <c r="B44" s="5">
        <v>0.91666666666666696</v>
      </c>
      <c r="C44" s="3">
        <v>25</v>
      </c>
      <c r="D44" s="3">
        <v>5</v>
      </c>
      <c r="E44" s="3">
        <v>7</v>
      </c>
      <c r="F44" s="3">
        <v>79</v>
      </c>
      <c r="G44" s="3">
        <v>43</v>
      </c>
      <c r="H44" s="3">
        <v>14.22</v>
      </c>
      <c r="J44" s="3">
        <v>3</v>
      </c>
      <c r="K44" s="3">
        <v>16.142857142857142</v>
      </c>
      <c r="M44" s="3">
        <v>2</v>
      </c>
      <c r="N44" s="3">
        <v>19.285714285714285</v>
      </c>
    </row>
    <row r="45" spans="1:14" x14ac:dyDescent="0.3">
      <c r="A45" s="3">
        <v>1</v>
      </c>
      <c r="B45" s="5">
        <v>0.91666666666666696</v>
      </c>
      <c r="C45" s="3">
        <v>14</v>
      </c>
      <c r="D45" s="3">
        <v>5</v>
      </c>
      <c r="E45" s="3">
        <v>9</v>
      </c>
      <c r="F45" s="3">
        <v>85</v>
      </c>
      <c r="G45" s="3">
        <v>5</v>
      </c>
      <c r="H45" s="3">
        <v>15.3</v>
      </c>
      <c r="J45" s="3">
        <v>10</v>
      </c>
      <c r="K45" s="3">
        <v>16.142857142857142</v>
      </c>
      <c r="M45" s="3">
        <v>10</v>
      </c>
      <c r="N45" s="3">
        <v>16.428571428571427</v>
      </c>
    </row>
    <row r="46" spans="1:14" x14ac:dyDescent="0.3">
      <c r="A46" s="3">
        <v>2</v>
      </c>
      <c r="B46" s="5">
        <v>0.91666666666666696</v>
      </c>
      <c r="C46" s="3">
        <v>34</v>
      </c>
      <c r="D46" s="3">
        <v>5</v>
      </c>
      <c r="E46" s="3">
        <v>1</v>
      </c>
      <c r="F46" s="3">
        <v>37</v>
      </c>
      <c r="G46" s="3">
        <v>2</v>
      </c>
      <c r="H46" s="3">
        <v>6.66</v>
      </c>
      <c r="J46" s="3">
        <v>12</v>
      </c>
      <c r="K46" s="3">
        <v>14.714285714285714</v>
      </c>
      <c r="M46" s="3">
        <v>19</v>
      </c>
      <c r="N46" s="3">
        <v>14.428571428571429</v>
      </c>
    </row>
    <row r="47" spans="1:14" x14ac:dyDescent="0.3">
      <c r="A47" s="3">
        <v>3</v>
      </c>
      <c r="B47" s="5">
        <v>0.91666666666666696</v>
      </c>
      <c r="C47" s="3">
        <v>34</v>
      </c>
      <c r="D47" s="3">
        <v>6</v>
      </c>
      <c r="E47" s="3">
        <v>11</v>
      </c>
      <c r="F47" s="3">
        <v>160</v>
      </c>
      <c r="G47" s="3">
        <v>38</v>
      </c>
      <c r="H47" s="3">
        <v>28.8</v>
      </c>
    </row>
    <row r="48" spans="1:14" x14ac:dyDescent="0.3">
      <c r="A48" s="3">
        <v>4</v>
      </c>
      <c r="B48" s="5">
        <v>0.91666666666666696</v>
      </c>
      <c r="C48" s="3">
        <v>17</v>
      </c>
      <c r="D48" s="3">
        <v>4</v>
      </c>
      <c r="E48" s="3">
        <v>9</v>
      </c>
      <c r="F48" s="3">
        <v>164</v>
      </c>
      <c r="G48" s="3">
        <v>55</v>
      </c>
      <c r="H48" s="3">
        <v>29.52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28</v>
      </c>
      <c r="D49" s="3">
        <v>5</v>
      </c>
      <c r="E49" s="3">
        <v>9</v>
      </c>
      <c r="F49" s="3">
        <v>55</v>
      </c>
      <c r="G49" s="3">
        <v>31</v>
      </c>
      <c r="H49" s="3">
        <v>9.9</v>
      </c>
      <c r="J49" s="3">
        <v>1</v>
      </c>
      <c r="K49" s="3">
        <v>3.8571428571428572</v>
      </c>
      <c r="M49" s="3">
        <v>8</v>
      </c>
      <c r="N49" s="3">
        <v>11.802857142857141</v>
      </c>
    </row>
    <row r="50" spans="1:14" x14ac:dyDescent="0.3">
      <c r="A50" s="3">
        <v>6</v>
      </c>
      <c r="B50" s="5">
        <v>0.91666666666666696</v>
      </c>
      <c r="C50" s="3">
        <v>39</v>
      </c>
      <c r="D50" s="3">
        <v>6</v>
      </c>
      <c r="E50" s="3">
        <v>4</v>
      </c>
      <c r="F50" s="3">
        <v>217</v>
      </c>
      <c r="G50" s="3">
        <v>19</v>
      </c>
      <c r="H50" s="3">
        <v>39.06</v>
      </c>
      <c r="J50" s="3">
        <v>18</v>
      </c>
      <c r="K50" s="3">
        <v>3.8571428571428572</v>
      </c>
      <c r="M50" s="3">
        <v>20</v>
      </c>
      <c r="N50" s="3">
        <v>15.402857142857144</v>
      </c>
    </row>
    <row r="51" spans="1:14" x14ac:dyDescent="0.3">
      <c r="A51" s="3">
        <v>7</v>
      </c>
      <c r="B51" s="5">
        <v>0.91666666666666696</v>
      </c>
      <c r="C51" s="3">
        <v>9</v>
      </c>
      <c r="D51" s="3">
        <v>4</v>
      </c>
      <c r="E51" s="3">
        <v>9</v>
      </c>
      <c r="F51" s="3">
        <v>46</v>
      </c>
      <c r="G51" s="3">
        <v>35</v>
      </c>
      <c r="H51" s="3">
        <v>8.2799999999999994</v>
      </c>
      <c r="J51" s="3">
        <v>4</v>
      </c>
      <c r="K51" s="3">
        <v>4</v>
      </c>
      <c r="M51" s="3">
        <v>10</v>
      </c>
      <c r="N51" s="3">
        <v>15.762857142857143</v>
      </c>
    </row>
    <row r="52" spans="1:14" x14ac:dyDescent="0.3">
      <c r="A52" s="3">
        <v>8</v>
      </c>
      <c r="B52" s="5">
        <v>0.91666666666666696</v>
      </c>
      <c r="C52" s="3">
        <v>33</v>
      </c>
      <c r="D52" s="3">
        <v>4</v>
      </c>
      <c r="E52" s="3">
        <v>2</v>
      </c>
      <c r="F52" s="3">
        <v>106</v>
      </c>
      <c r="G52" s="3">
        <v>17</v>
      </c>
      <c r="H52" s="3">
        <v>19.079999999999998</v>
      </c>
      <c r="J52" s="3">
        <v>5</v>
      </c>
      <c r="K52" s="3">
        <v>4</v>
      </c>
      <c r="M52" s="3">
        <v>3</v>
      </c>
      <c r="N52" s="3">
        <v>16.225714285714286</v>
      </c>
    </row>
    <row r="53" spans="1:14" x14ac:dyDescent="0.3">
      <c r="A53" s="3">
        <v>9</v>
      </c>
      <c r="B53" s="5">
        <v>0.91666666666666696</v>
      </c>
      <c r="C53" s="3">
        <v>38</v>
      </c>
      <c r="D53" s="3">
        <v>6</v>
      </c>
      <c r="E53" s="3">
        <v>10</v>
      </c>
      <c r="F53" s="3">
        <v>134</v>
      </c>
      <c r="G53" s="3">
        <v>15</v>
      </c>
      <c r="H53" s="3">
        <v>24.12</v>
      </c>
      <c r="J53" s="3">
        <v>8</v>
      </c>
      <c r="K53" s="3">
        <v>4</v>
      </c>
      <c r="M53" s="3">
        <v>14</v>
      </c>
      <c r="N53" s="3">
        <v>16.611428571428572</v>
      </c>
    </row>
    <row r="54" spans="1:14" x14ac:dyDescent="0.3">
      <c r="A54" s="3">
        <v>10</v>
      </c>
      <c r="B54" s="5">
        <v>0.91666666666666696</v>
      </c>
      <c r="C54" s="3">
        <v>40</v>
      </c>
      <c r="D54" s="3">
        <v>6</v>
      </c>
      <c r="E54" s="3">
        <v>6</v>
      </c>
      <c r="F54" s="3">
        <v>182</v>
      </c>
      <c r="G54" s="3">
        <v>15</v>
      </c>
      <c r="H54" s="3">
        <v>32.76</v>
      </c>
      <c r="J54" s="3">
        <v>14</v>
      </c>
      <c r="K54" s="3">
        <v>4</v>
      </c>
      <c r="M54" s="3">
        <v>5</v>
      </c>
      <c r="N54" s="3">
        <v>17.82</v>
      </c>
    </row>
    <row r="55" spans="1:14" x14ac:dyDescent="0.3">
      <c r="A55" s="3">
        <v>11</v>
      </c>
      <c r="B55" s="5">
        <v>0.91666666666666696</v>
      </c>
      <c r="C55" s="3">
        <v>39</v>
      </c>
      <c r="D55" s="3">
        <v>5</v>
      </c>
      <c r="E55" s="3">
        <v>11</v>
      </c>
      <c r="F55" s="3">
        <v>199</v>
      </c>
      <c r="G55" s="3">
        <v>4</v>
      </c>
      <c r="H55" s="3">
        <v>35.82</v>
      </c>
      <c r="J55" s="3">
        <v>12</v>
      </c>
      <c r="K55" s="3">
        <v>4.1428571428571432</v>
      </c>
      <c r="M55" s="3">
        <v>6</v>
      </c>
      <c r="N55" s="3">
        <v>17.845714285714287</v>
      </c>
    </row>
    <row r="56" spans="1:14" x14ac:dyDescent="0.3">
      <c r="A56" s="3">
        <v>12</v>
      </c>
      <c r="B56" s="5">
        <v>0.91666666666666696</v>
      </c>
      <c r="C56" s="3">
        <v>13</v>
      </c>
      <c r="D56" s="3">
        <v>4</v>
      </c>
      <c r="E56" s="3">
        <v>5</v>
      </c>
      <c r="F56" s="3">
        <v>236</v>
      </c>
      <c r="G56" s="3">
        <v>15</v>
      </c>
      <c r="H56" s="3">
        <v>42.48</v>
      </c>
      <c r="J56" s="3">
        <v>15</v>
      </c>
      <c r="K56" s="3">
        <v>4.1428571428571432</v>
      </c>
      <c r="M56" s="3">
        <v>18</v>
      </c>
      <c r="N56" s="3">
        <v>18.282857142857143</v>
      </c>
    </row>
    <row r="57" spans="1:14" x14ac:dyDescent="0.3">
      <c r="A57" s="3">
        <v>13</v>
      </c>
      <c r="B57" s="5">
        <v>0.91666666666666696</v>
      </c>
      <c r="C57" s="3">
        <v>18</v>
      </c>
      <c r="D57" s="3">
        <v>5</v>
      </c>
      <c r="E57" s="3">
        <v>6</v>
      </c>
      <c r="F57" s="3">
        <v>155</v>
      </c>
      <c r="G57" s="3">
        <v>47</v>
      </c>
      <c r="H57" s="3">
        <v>27.9</v>
      </c>
      <c r="J57" s="3">
        <v>2</v>
      </c>
      <c r="K57" s="3">
        <v>4.2857142857142856</v>
      </c>
      <c r="M57" s="3">
        <v>9</v>
      </c>
      <c r="N57" s="3">
        <v>18.617142857142856</v>
      </c>
    </row>
    <row r="58" spans="1:14" x14ac:dyDescent="0.3">
      <c r="A58" s="3">
        <v>14</v>
      </c>
      <c r="B58" s="5">
        <v>0.91666666666666696</v>
      </c>
      <c r="C58" s="3">
        <v>37</v>
      </c>
      <c r="D58" s="3">
        <v>5</v>
      </c>
      <c r="E58" s="3">
        <v>6</v>
      </c>
      <c r="F58" s="3">
        <v>73</v>
      </c>
      <c r="G58" s="3">
        <v>42</v>
      </c>
      <c r="H58" s="3">
        <v>13.14</v>
      </c>
      <c r="J58" s="3">
        <v>11</v>
      </c>
      <c r="K58" s="3">
        <v>4.2857142857142856</v>
      </c>
      <c r="M58" s="3">
        <v>7</v>
      </c>
      <c r="N58" s="3">
        <v>19.028571428571432</v>
      </c>
    </row>
    <row r="59" spans="1:14" x14ac:dyDescent="0.3">
      <c r="A59" s="3">
        <v>15</v>
      </c>
      <c r="B59" s="5">
        <v>0.91666666666666696</v>
      </c>
      <c r="C59" s="3">
        <v>34</v>
      </c>
      <c r="D59" s="3">
        <v>4</v>
      </c>
      <c r="E59" s="3">
        <v>5</v>
      </c>
      <c r="F59" s="3">
        <v>218</v>
      </c>
      <c r="G59" s="3">
        <v>17</v>
      </c>
      <c r="H59" s="3">
        <v>39.24</v>
      </c>
      <c r="J59" s="3">
        <v>13</v>
      </c>
      <c r="K59" s="3">
        <v>4.2857142857142856</v>
      </c>
      <c r="M59" s="3">
        <v>16</v>
      </c>
      <c r="N59" s="3">
        <v>19.568571428571428</v>
      </c>
    </row>
    <row r="60" spans="1:14" x14ac:dyDescent="0.3">
      <c r="A60" s="3">
        <v>16</v>
      </c>
      <c r="B60" s="5">
        <v>0.91666666666666696</v>
      </c>
      <c r="C60" s="3">
        <v>30</v>
      </c>
      <c r="D60" s="3">
        <v>5</v>
      </c>
      <c r="E60" s="3">
        <v>7</v>
      </c>
      <c r="F60" s="3">
        <v>57</v>
      </c>
      <c r="G60" s="3">
        <v>52</v>
      </c>
      <c r="H60" s="3">
        <v>10.26</v>
      </c>
      <c r="J60" s="3">
        <v>16</v>
      </c>
      <c r="K60" s="3">
        <v>4.2857142857142856</v>
      </c>
      <c r="M60" s="3">
        <v>19</v>
      </c>
      <c r="N60" s="3">
        <v>19.671428571428571</v>
      </c>
    </row>
    <row r="61" spans="1:14" x14ac:dyDescent="0.3">
      <c r="A61" s="3">
        <v>17</v>
      </c>
      <c r="B61" s="5">
        <v>0.91666666666666696</v>
      </c>
      <c r="C61" s="3">
        <v>38</v>
      </c>
      <c r="D61" s="3">
        <v>6</v>
      </c>
      <c r="E61" s="3">
        <v>1</v>
      </c>
      <c r="F61" s="3">
        <v>46</v>
      </c>
      <c r="G61" s="3">
        <v>33</v>
      </c>
      <c r="H61" s="3">
        <v>8.2799999999999994</v>
      </c>
      <c r="J61" s="3">
        <v>6</v>
      </c>
      <c r="K61" s="3">
        <v>4.4285714285714288</v>
      </c>
      <c r="M61" s="3">
        <v>1</v>
      </c>
      <c r="N61" s="3">
        <v>20.262857142857143</v>
      </c>
    </row>
    <row r="62" spans="1:14" x14ac:dyDescent="0.3">
      <c r="A62" s="3">
        <v>18</v>
      </c>
      <c r="B62" s="5">
        <v>0.91666666666666696</v>
      </c>
      <c r="C62" s="3">
        <v>36</v>
      </c>
      <c r="D62" s="3">
        <v>5</v>
      </c>
      <c r="E62" s="3">
        <v>12</v>
      </c>
      <c r="F62" s="3">
        <v>42</v>
      </c>
      <c r="G62" s="3">
        <v>10</v>
      </c>
      <c r="H62" s="3">
        <v>7.56</v>
      </c>
      <c r="J62" s="3">
        <v>9</v>
      </c>
      <c r="K62" s="3">
        <v>4.4285714285714288</v>
      </c>
      <c r="M62" s="3">
        <v>2</v>
      </c>
      <c r="N62" s="3">
        <v>20.365714285714287</v>
      </c>
    </row>
    <row r="63" spans="1:14" x14ac:dyDescent="0.3">
      <c r="A63" s="3">
        <v>19</v>
      </c>
      <c r="B63" s="5">
        <v>0.91666666666666696</v>
      </c>
      <c r="C63" s="3">
        <v>25</v>
      </c>
      <c r="D63" s="3">
        <v>5</v>
      </c>
      <c r="E63" s="3">
        <v>10</v>
      </c>
      <c r="F63" s="3">
        <v>181</v>
      </c>
      <c r="G63" s="3">
        <v>2</v>
      </c>
      <c r="H63" s="3">
        <v>32.58</v>
      </c>
      <c r="J63" s="3">
        <v>3</v>
      </c>
      <c r="K63" s="3">
        <v>4.5714285714285712</v>
      </c>
      <c r="M63" s="3">
        <v>4</v>
      </c>
      <c r="N63" s="3">
        <v>20.52</v>
      </c>
    </row>
    <row r="64" spans="1:14" x14ac:dyDescent="0.3">
      <c r="A64" s="3">
        <v>20</v>
      </c>
      <c r="B64" s="5">
        <v>0.91666666666666696</v>
      </c>
      <c r="C64" s="3">
        <v>5</v>
      </c>
      <c r="D64" s="3">
        <v>4</v>
      </c>
      <c r="E64" s="3">
        <v>3</v>
      </c>
      <c r="F64" s="3">
        <v>199</v>
      </c>
      <c r="G64" s="3">
        <v>45</v>
      </c>
      <c r="H64" s="3">
        <v>35.82</v>
      </c>
      <c r="J64" s="3">
        <v>7</v>
      </c>
      <c r="K64" s="3">
        <v>4.5714285714285712</v>
      </c>
      <c r="M64" s="3">
        <v>13</v>
      </c>
      <c r="N64" s="3">
        <v>21.599999999999998</v>
      </c>
    </row>
    <row r="65" spans="1:14" x14ac:dyDescent="0.3">
      <c r="A65" s="3">
        <v>1</v>
      </c>
      <c r="B65" s="5">
        <v>0.91666666666666696</v>
      </c>
      <c r="C65" s="3">
        <v>38</v>
      </c>
      <c r="D65" s="3">
        <v>4</v>
      </c>
      <c r="E65" s="3">
        <v>8</v>
      </c>
      <c r="F65" s="3">
        <v>224</v>
      </c>
      <c r="G65" s="3">
        <v>5</v>
      </c>
      <c r="H65" s="3">
        <v>40.32</v>
      </c>
      <c r="J65" s="3">
        <v>10</v>
      </c>
      <c r="K65" s="3">
        <v>4.5714285714285712</v>
      </c>
      <c r="M65" s="3">
        <v>17</v>
      </c>
      <c r="N65" s="3">
        <v>24.608571428571427</v>
      </c>
    </row>
    <row r="66" spans="1:14" x14ac:dyDescent="0.3">
      <c r="A66" s="3">
        <v>2</v>
      </c>
      <c r="B66" s="5">
        <v>0.91666666666666696</v>
      </c>
      <c r="C66" s="3">
        <v>19</v>
      </c>
      <c r="D66" s="3">
        <v>4</v>
      </c>
      <c r="E66" s="3">
        <v>6</v>
      </c>
      <c r="F66" s="3">
        <v>65</v>
      </c>
      <c r="G66" s="3">
        <v>11</v>
      </c>
      <c r="H66" s="3">
        <v>11.7</v>
      </c>
      <c r="J66" s="3">
        <v>17</v>
      </c>
      <c r="K66" s="3">
        <v>4.5714285714285712</v>
      </c>
      <c r="M66" s="3">
        <v>11</v>
      </c>
      <c r="N66" s="3">
        <v>24.685714285714287</v>
      </c>
    </row>
    <row r="67" spans="1:14" x14ac:dyDescent="0.3">
      <c r="A67" s="3">
        <v>3</v>
      </c>
      <c r="B67" s="5">
        <v>0.91666666666666696</v>
      </c>
      <c r="C67" s="3">
        <v>15</v>
      </c>
      <c r="D67" s="3">
        <v>5</v>
      </c>
      <c r="E67" s="3">
        <v>11</v>
      </c>
      <c r="F67" s="3">
        <v>156</v>
      </c>
      <c r="G67" s="3">
        <v>46</v>
      </c>
      <c r="H67" s="3">
        <v>28.08</v>
      </c>
      <c r="J67" s="3">
        <v>19</v>
      </c>
      <c r="K67" s="3">
        <v>4.5714285714285712</v>
      </c>
      <c r="M67" s="3">
        <v>15</v>
      </c>
      <c r="N67" s="3">
        <v>24.71142857142857</v>
      </c>
    </row>
    <row r="68" spans="1:14" x14ac:dyDescent="0.3">
      <c r="A68" s="3">
        <v>4</v>
      </c>
      <c r="B68" s="5">
        <v>0.91666666666666696</v>
      </c>
      <c r="C68" s="3">
        <v>29</v>
      </c>
      <c r="D68" s="3">
        <v>4</v>
      </c>
      <c r="E68" s="3">
        <v>11</v>
      </c>
      <c r="F68" s="3">
        <v>136</v>
      </c>
      <c r="G68" s="3">
        <v>37</v>
      </c>
      <c r="H68" s="3">
        <v>24.48</v>
      </c>
      <c r="J68" s="3">
        <v>20</v>
      </c>
      <c r="K68" s="3">
        <v>4.5714285714285712</v>
      </c>
      <c r="M68" s="3">
        <v>12</v>
      </c>
      <c r="N68" s="3">
        <v>29.59714285714286</v>
      </c>
    </row>
    <row r="69" spans="1:14" x14ac:dyDescent="0.3">
      <c r="A69" s="3">
        <v>5</v>
      </c>
      <c r="B69" s="5">
        <v>0.91666666666666696</v>
      </c>
      <c r="C69" s="3">
        <v>27</v>
      </c>
      <c r="D69" s="3">
        <v>5</v>
      </c>
      <c r="E69" s="3">
        <v>9</v>
      </c>
      <c r="F69" s="3">
        <v>221</v>
      </c>
      <c r="G69" s="3">
        <v>18</v>
      </c>
      <c r="H69" s="3">
        <v>39.78</v>
      </c>
    </row>
    <row r="70" spans="1:14" x14ac:dyDescent="0.3">
      <c r="A70" s="3">
        <v>6</v>
      </c>
      <c r="B70" s="5">
        <v>0.91666666666666696</v>
      </c>
      <c r="C70" s="3">
        <v>27</v>
      </c>
      <c r="D70" s="3">
        <v>5</v>
      </c>
      <c r="E70" s="3">
        <v>2</v>
      </c>
      <c r="F70" s="3">
        <v>103</v>
      </c>
      <c r="G70" s="3">
        <v>59</v>
      </c>
      <c r="H70" s="3">
        <v>18.54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24</v>
      </c>
      <c r="D71" s="3">
        <v>6</v>
      </c>
      <c r="E71" s="3">
        <v>6</v>
      </c>
      <c r="F71" s="3">
        <v>234</v>
      </c>
      <c r="G71" s="3">
        <v>38</v>
      </c>
      <c r="H71" s="3">
        <v>42.12</v>
      </c>
      <c r="J71" s="3">
        <v>1</v>
      </c>
      <c r="K71" s="3">
        <v>10.142857142857142</v>
      </c>
    </row>
    <row r="72" spans="1:14" x14ac:dyDescent="0.3">
      <c r="A72" s="3">
        <v>8</v>
      </c>
      <c r="B72" s="5">
        <v>0.91666666666666696</v>
      </c>
      <c r="C72" s="3">
        <v>6</v>
      </c>
      <c r="D72" s="3">
        <v>4</v>
      </c>
      <c r="E72" s="3">
        <v>6</v>
      </c>
      <c r="F72" s="3">
        <v>84</v>
      </c>
      <c r="G72" s="3">
        <v>34</v>
      </c>
      <c r="H72" s="3">
        <v>15.12</v>
      </c>
      <c r="J72" s="3">
        <v>14</v>
      </c>
      <c r="K72" s="3">
        <v>8.7142857142857135</v>
      </c>
    </row>
    <row r="73" spans="1:14" x14ac:dyDescent="0.3">
      <c r="A73" s="3">
        <v>9</v>
      </c>
      <c r="B73" s="5">
        <v>0.91666666666666696</v>
      </c>
      <c r="C73" s="3">
        <v>31</v>
      </c>
      <c r="D73" s="3">
        <v>5</v>
      </c>
      <c r="E73" s="3">
        <v>2</v>
      </c>
      <c r="F73" s="3">
        <v>119</v>
      </c>
      <c r="G73" s="3">
        <v>44</v>
      </c>
      <c r="H73" s="3">
        <v>21.42</v>
      </c>
      <c r="J73" s="3">
        <v>7</v>
      </c>
      <c r="K73" s="3">
        <v>8.1428571428571423</v>
      </c>
    </row>
    <row r="74" spans="1:14" x14ac:dyDescent="0.3">
      <c r="A74" s="3">
        <v>10</v>
      </c>
      <c r="B74" s="5">
        <v>0.91666666666666696</v>
      </c>
      <c r="C74" s="3">
        <v>6</v>
      </c>
      <c r="D74" s="3">
        <v>5</v>
      </c>
      <c r="E74" s="3">
        <v>3</v>
      </c>
      <c r="F74" s="3">
        <v>126</v>
      </c>
      <c r="G74" s="3">
        <v>28</v>
      </c>
      <c r="H74" s="3">
        <v>22.68</v>
      </c>
      <c r="J74" s="3">
        <v>8</v>
      </c>
      <c r="K74" s="3">
        <v>7.7142857142857144</v>
      </c>
    </row>
    <row r="75" spans="1:14" x14ac:dyDescent="0.3">
      <c r="A75" s="3">
        <v>11</v>
      </c>
      <c r="B75" s="5">
        <v>0.91666666666666696</v>
      </c>
      <c r="C75" s="3">
        <v>28</v>
      </c>
      <c r="D75" s="3">
        <v>4</v>
      </c>
      <c r="E75" s="3">
        <v>2</v>
      </c>
      <c r="F75" s="3">
        <v>229</v>
      </c>
      <c r="G75" s="3">
        <v>24</v>
      </c>
      <c r="H75" s="3">
        <v>41.22</v>
      </c>
      <c r="J75" s="3">
        <v>5</v>
      </c>
      <c r="K75" s="3">
        <v>7.5714285714285712</v>
      </c>
    </row>
    <row r="76" spans="1:14" x14ac:dyDescent="0.3">
      <c r="A76" s="3">
        <v>12</v>
      </c>
      <c r="B76" s="5">
        <v>0.91666666666666696</v>
      </c>
      <c r="C76" s="3">
        <v>16</v>
      </c>
      <c r="D76" s="3">
        <v>5</v>
      </c>
      <c r="E76" s="3">
        <v>14</v>
      </c>
      <c r="F76" s="3">
        <v>179</v>
      </c>
      <c r="G76" s="3">
        <v>48</v>
      </c>
      <c r="H76" s="3">
        <v>32.22</v>
      </c>
      <c r="J76" s="3">
        <v>19</v>
      </c>
      <c r="K76" s="3">
        <v>7.5714285714285712</v>
      </c>
    </row>
    <row r="77" spans="1:14" x14ac:dyDescent="0.3">
      <c r="A77" s="3">
        <v>13</v>
      </c>
      <c r="B77" s="5">
        <v>0.91666666666666696</v>
      </c>
      <c r="C77" s="3">
        <v>28</v>
      </c>
      <c r="D77" s="3">
        <v>4</v>
      </c>
      <c r="E77" s="3">
        <v>1</v>
      </c>
      <c r="F77" s="3">
        <v>26</v>
      </c>
      <c r="G77" s="3">
        <v>34</v>
      </c>
      <c r="H77" s="3">
        <v>4.68</v>
      </c>
      <c r="J77" s="3">
        <v>9</v>
      </c>
      <c r="K77" s="3">
        <v>7.4285714285714288</v>
      </c>
    </row>
    <row r="78" spans="1:14" x14ac:dyDescent="0.3">
      <c r="A78" s="3">
        <v>14</v>
      </c>
      <c r="B78" s="5">
        <v>0.91666666666666696</v>
      </c>
      <c r="C78" s="3">
        <v>32</v>
      </c>
      <c r="D78" s="3">
        <v>5</v>
      </c>
      <c r="E78" s="3">
        <v>14</v>
      </c>
      <c r="F78" s="3">
        <v>161</v>
      </c>
      <c r="G78" s="3">
        <v>44</v>
      </c>
      <c r="H78" s="3">
        <v>28.98</v>
      </c>
      <c r="J78" s="3">
        <v>17</v>
      </c>
      <c r="K78" s="3">
        <v>7.4285714285714288</v>
      </c>
    </row>
    <row r="79" spans="1:14" x14ac:dyDescent="0.3">
      <c r="A79" s="3">
        <v>15</v>
      </c>
      <c r="B79" s="5">
        <v>0.91666666666666696</v>
      </c>
      <c r="C79" s="3">
        <v>18</v>
      </c>
      <c r="D79" s="3">
        <v>5</v>
      </c>
      <c r="E79" s="3">
        <v>1</v>
      </c>
      <c r="F79" s="3">
        <v>151</v>
      </c>
      <c r="G79" s="3">
        <v>48</v>
      </c>
      <c r="H79" s="3">
        <v>27.18</v>
      </c>
      <c r="J79" s="3">
        <v>18</v>
      </c>
      <c r="K79" s="3">
        <v>7.2857142857142856</v>
      </c>
    </row>
    <row r="80" spans="1:14" x14ac:dyDescent="0.3">
      <c r="A80" s="3">
        <v>16</v>
      </c>
      <c r="B80" s="5">
        <v>0.91666666666666696</v>
      </c>
      <c r="C80" s="3">
        <v>28</v>
      </c>
      <c r="D80" s="3">
        <v>6</v>
      </c>
      <c r="E80" s="3">
        <v>2</v>
      </c>
      <c r="F80" s="3">
        <v>232</v>
      </c>
      <c r="G80" s="3">
        <v>54</v>
      </c>
      <c r="H80" s="3">
        <v>41.76</v>
      </c>
      <c r="J80" s="3">
        <v>16</v>
      </c>
      <c r="K80" s="3">
        <v>6.5714285714285712</v>
      </c>
    </row>
    <row r="81" spans="1:11" x14ac:dyDescent="0.3">
      <c r="A81" s="3">
        <v>17</v>
      </c>
      <c r="B81" s="5">
        <v>0.91666666666666696</v>
      </c>
      <c r="C81" s="3">
        <v>19</v>
      </c>
      <c r="D81" s="3">
        <v>6</v>
      </c>
      <c r="E81" s="3">
        <v>14</v>
      </c>
      <c r="F81" s="3">
        <v>203</v>
      </c>
      <c r="G81" s="3">
        <v>40</v>
      </c>
      <c r="H81" s="3">
        <v>36.54</v>
      </c>
      <c r="J81" s="3">
        <v>3</v>
      </c>
      <c r="K81" s="3">
        <v>5.8571428571428568</v>
      </c>
    </row>
    <row r="82" spans="1:11" x14ac:dyDescent="0.3">
      <c r="A82" s="3">
        <v>18</v>
      </c>
      <c r="B82" s="5">
        <v>0.91666666666666696</v>
      </c>
      <c r="C82" s="3">
        <v>29</v>
      </c>
      <c r="D82" s="3">
        <v>4</v>
      </c>
      <c r="E82" s="3">
        <v>9</v>
      </c>
      <c r="F82" s="3">
        <v>243</v>
      </c>
      <c r="G82" s="3">
        <v>13</v>
      </c>
      <c r="H82" s="3">
        <v>43.74</v>
      </c>
      <c r="J82" s="3">
        <v>11</v>
      </c>
      <c r="K82" s="3">
        <v>5.8571428571428568</v>
      </c>
    </row>
    <row r="83" spans="1:11" x14ac:dyDescent="0.3">
      <c r="A83" s="3">
        <v>19</v>
      </c>
      <c r="B83" s="5">
        <v>0.91666666666666696</v>
      </c>
      <c r="C83" s="3">
        <v>31</v>
      </c>
      <c r="D83" s="3">
        <v>6</v>
      </c>
      <c r="E83" s="3">
        <v>14</v>
      </c>
      <c r="F83" s="3">
        <v>67</v>
      </c>
      <c r="G83" s="3">
        <v>24</v>
      </c>
      <c r="H83" s="3">
        <v>12.06</v>
      </c>
      <c r="J83" s="3">
        <v>2</v>
      </c>
      <c r="K83" s="3">
        <v>5.5714285714285712</v>
      </c>
    </row>
    <row r="84" spans="1:11" x14ac:dyDescent="0.3">
      <c r="A84" s="3">
        <v>20</v>
      </c>
      <c r="B84" s="5">
        <v>0.91666666666666696</v>
      </c>
      <c r="C84" s="3">
        <v>19</v>
      </c>
      <c r="D84" s="3">
        <v>6</v>
      </c>
      <c r="E84" s="3">
        <v>2</v>
      </c>
      <c r="F84" s="3">
        <v>59</v>
      </c>
      <c r="G84" s="3">
        <v>41</v>
      </c>
      <c r="H84" s="3">
        <v>10.62</v>
      </c>
      <c r="J84" s="3">
        <v>4</v>
      </c>
      <c r="K84" s="3">
        <v>5.5714285714285712</v>
      </c>
    </row>
    <row r="85" spans="1:11" x14ac:dyDescent="0.3">
      <c r="A85" s="3">
        <v>1</v>
      </c>
      <c r="B85" s="5">
        <v>0.91666666666666696</v>
      </c>
      <c r="C85" s="3">
        <v>37</v>
      </c>
      <c r="D85" s="3">
        <v>4</v>
      </c>
      <c r="E85" s="3">
        <v>14</v>
      </c>
      <c r="F85" s="3">
        <v>1</v>
      </c>
      <c r="G85" s="3">
        <v>20</v>
      </c>
      <c r="H85" s="3">
        <v>0.18</v>
      </c>
      <c r="J85" s="3">
        <v>15</v>
      </c>
      <c r="K85" s="3">
        <v>5.5714285714285712</v>
      </c>
    </row>
    <row r="86" spans="1:11" x14ac:dyDescent="0.3">
      <c r="A86" s="3">
        <v>2</v>
      </c>
      <c r="B86" s="5">
        <v>0.91666666666666696</v>
      </c>
      <c r="C86" s="3">
        <v>28</v>
      </c>
      <c r="D86" s="3">
        <v>4</v>
      </c>
      <c r="E86" s="3">
        <v>10</v>
      </c>
      <c r="F86" s="3">
        <v>81</v>
      </c>
      <c r="G86" s="3">
        <v>34</v>
      </c>
      <c r="H86" s="3">
        <v>14.58</v>
      </c>
      <c r="J86" s="3">
        <v>6</v>
      </c>
      <c r="K86" s="3">
        <v>5.4285714285714288</v>
      </c>
    </row>
    <row r="87" spans="1:11" x14ac:dyDescent="0.3">
      <c r="A87" s="3">
        <v>3</v>
      </c>
      <c r="B87" s="5">
        <v>0.91666666666666696</v>
      </c>
      <c r="C87" s="3">
        <v>15</v>
      </c>
      <c r="D87" s="3">
        <v>5</v>
      </c>
      <c r="E87" s="3">
        <v>3</v>
      </c>
      <c r="F87" s="3">
        <v>105</v>
      </c>
      <c r="G87" s="3">
        <v>35</v>
      </c>
      <c r="H87" s="3">
        <v>18.899999999999999</v>
      </c>
      <c r="J87" s="3">
        <v>12</v>
      </c>
      <c r="K87" s="3">
        <v>5.4285714285714288</v>
      </c>
    </row>
    <row r="88" spans="1:11" x14ac:dyDescent="0.3">
      <c r="A88" s="3">
        <v>4</v>
      </c>
      <c r="B88" s="5">
        <v>0.91666666666666696</v>
      </c>
      <c r="C88" s="3">
        <v>8</v>
      </c>
      <c r="D88" s="3">
        <v>5</v>
      </c>
      <c r="E88" s="3">
        <v>4</v>
      </c>
      <c r="F88" s="3">
        <v>185</v>
      </c>
      <c r="G88" s="3">
        <v>36</v>
      </c>
      <c r="H88" s="3">
        <v>33.299999999999997</v>
      </c>
      <c r="J88" s="3">
        <v>10</v>
      </c>
      <c r="K88" s="3">
        <v>5.2857142857142856</v>
      </c>
    </row>
    <row r="89" spans="1:11" x14ac:dyDescent="0.3">
      <c r="A89" s="3">
        <v>5</v>
      </c>
      <c r="B89" s="5">
        <v>0.91666666666666696</v>
      </c>
      <c r="C89" s="3">
        <v>28</v>
      </c>
      <c r="D89" s="3">
        <v>4</v>
      </c>
      <c r="E89" s="3">
        <v>6</v>
      </c>
      <c r="F89" s="3">
        <v>133</v>
      </c>
      <c r="G89" s="3">
        <v>37</v>
      </c>
      <c r="H89" s="3">
        <v>23.94</v>
      </c>
      <c r="J89" s="3">
        <v>20</v>
      </c>
      <c r="K89" s="3">
        <v>4.7142857142857144</v>
      </c>
    </row>
    <row r="90" spans="1:11" x14ac:dyDescent="0.3">
      <c r="A90" s="3">
        <v>6</v>
      </c>
      <c r="B90" s="5">
        <v>0.91666666666666696</v>
      </c>
      <c r="C90" s="3">
        <v>25</v>
      </c>
      <c r="D90" s="3">
        <v>5</v>
      </c>
      <c r="E90" s="3">
        <v>5</v>
      </c>
      <c r="F90" s="3">
        <v>73</v>
      </c>
      <c r="G90" s="3">
        <v>52</v>
      </c>
      <c r="H90" s="3">
        <v>13.14</v>
      </c>
      <c r="J90" s="3">
        <v>13</v>
      </c>
      <c r="K90" s="3">
        <v>4.2857142857142856</v>
      </c>
    </row>
    <row r="91" spans="1:11" x14ac:dyDescent="0.3">
      <c r="A91" s="3">
        <v>7</v>
      </c>
      <c r="B91" s="5">
        <v>0.91666666666666696</v>
      </c>
      <c r="C91" s="3">
        <v>15</v>
      </c>
      <c r="D91" s="3">
        <v>5</v>
      </c>
      <c r="E91" s="3">
        <v>7</v>
      </c>
      <c r="F91" s="3">
        <v>81</v>
      </c>
      <c r="G91" s="3">
        <v>33</v>
      </c>
      <c r="H91" s="3">
        <v>14.58</v>
      </c>
    </row>
    <row r="92" spans="1:11" x14ac:dyDescent="0.3">
      <c r="A92" s="3">
        <v>8</v>
      </c>
      <c r="B92" s="5">
        <v>0.91666666666666696</v>
      </c>
      <c r="C92" s="3">
        <v>11</v>
      </c>
      <c r="D92" s="3">
        <v>6</v>
      </c>
      <c r="E92" s="3">
        <v>13</v>
      </c>
      <c r="F92" s="3">
        <v>71</v>
      </c>
      <c r="G92" s="3">
        <v>7</v>
      </c>
      <c r="H92" s="3">
        <v>12.78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13</v>
      </c>
      <c r="D93" s="3">
        <v>4</v>
      </c>
      <c r="E93" s="3">
        <v>14</v>
      </c>
      <c r="F93" s="3">
        <v>37</v>
      </c>
      <c r="G93" s="3">
        <v>23</v>
      </c>
      <c r="H93" s="3">
        <v>6.66</v>
      </c>
      <c r="J93" s="3">
        <v>12</v>
      </c>
      <c r="K93" s="3">
        <v>164.42857142857142</v>
      </c>
    </row>
    <row r="94" spans="1:11" x14ac:dyDescent="0.3">
      <c r="A94" s="3">
        <v>10</v>
      </c>
      <c r="B94" s="5">
        <v>0.91666666666666696</v>
      </c>
      <c r="C94" s="3">
        <v>18</v>
      </c>
      <c r="D94" s="3">
        <v>5</v>
      </c>
      <c r="E94" s="3">
        <v>12</v>
      </c>
      <c r="F94" s="3">
        <v>39</v>
      </c>
      <c r="G94" s="3">
        <v>51</v>
      </c>
      <c r="H94" s="3">
        <v>7.02</v>
      </c>
      <c r="J94" s="3">
        <v>15</v>
      </c>
      <c r="K94" s="3">
        <v>137.28571428571428</v>
      </c>
    </row>
    <row r="95" spans="1:11" x14ac:dyDescent="0.3">
      <c r="A95" s="3">
        <v>11</v>
      </c>
      <c r="B95" s="5">
        <v>0.91666666666666696</v>
      </c>
      <c r="C95" s="3">
        <v>31</v>
      </c>
      <c r="D95" s="3">
        <v>5</v>
      </c>
      <c r="E95" s="3">
        <v>3</v>
      </c>
      <c r="F95" s="3">
        <v>187</v>
      </c>
      <c r="G95" s="3">
        <v>50</v>
      </c>
      <c r="H95" s="3">
        <v>33.659999999999997</v>
      </c>
      <c r="J95" s="3">
        <v>11</v>
      </c>
      <c r="K95" s="3">
        <v>137.14285714285714</v>
      </c>
    </row>
    <row r="96" spans="1:11" x14ac:dyDescent="0.3">
      <c r="A96" s="3">
        <v>12</v>
      </c>
      <c r="B96" s="5">
        <v>0.91666666666666696</v>
      </c>
      <c r="C96" s="3">
        <v>20</v>
      </c>
      <c r="D96" s="3">
        <v>4</v>
      </c>
      <c r="E96" s="3">
        <v>3</v>
      </c>
      <c r="F96" s="3">
        <v>142</v>
      </c>
      <c r="G96" s="3">
        <v>51</v>
      </c>
      <c r="H96" s="3">
        <v>25.56</v>
      </c>
      <c r="J96" s="3">
        <v>17</v>
      </c>
      <c r="K96" s="3">
        <v>136.71428571428572</v>
      </c>
    </row>
    <row r="97" spans="1:11" x14ac:dyDescent="0.3">
      <c r="A97" s="3">
        <v>13</v>
      </c>
      <c r="B97" s="5">
        <v>0.91666666666666696</v>
      </c>
      <c r="C97" s="3">
        <v>26</v>
      </c>
      <c r="D97" s="3">
        <v>5</v>
      </c>
      <c r="E97" s="3">
        <v>10</v>
      </c>
      <c r="F97" s="3">
        <v>236</v>
      </c>
      <c r="G97" s="3">
        <v>41</v>
      </c>
      <c r="H97" s="3">
        <v>42.48</v>
      </c>
      <c r="J97" s="3">
        <v>13</v>
      </c>
      <c r="K97" s="3">
        <v>120</v>
      </c>
    </row>
    <row r="98" spans="1:11" x14ac:dyDescent="0.3">
      <c r="A98" s="3">
        <v>14</v>
      </c>
      <c r="B98" s="5">
        <v>0.91666666666666696</v>
      </c>
      <c r="C98" s="3">
        <v>20</v>
      </c>
      <c r="D98" s="3">
        <v>4</v>
      </c>
      <c r="E98" s="3">
        <v>11</v>
      </c>
      <c r="F98" s="3">
        <v>98</v>
      </c>
      <c r="G98" s="3">
        <v>28</v>
      </c>
      <c r="H98" s="3">
        <v>17.64</v>
      </c>
      <c r="J98" s="3">
        <v>4</v>
      </c>
      <c r="K98" s="3">
        <v>114</v>
      </c>
    </row>
    <row r="99" spans="1:11" x14ac:dyDescent="0.3">
      <c r="A99" s="3">
        <v>15</v>
      </c>
      <c r="B99" s="5">
        <v>0.91666666666666696</v>
      </c>
      <c r="C99" s="3">
        <v>19</v>
      </c>
      <c r="D99" s="3">
        <v>4</v>
      </c>
      <c r="E99" s="3">
        <v>6</v>
      </c>
      <c r="F99" s="3">
        <v>212</v>
      </c>
      <c r="G99" s="3">
        <v>11</v>
      </c>
      <c r="H99" s="3">
        <v>38.159999999999997</v>
      </c>
      <c r="J99" s="3">
        <v>2</v>
      </c>
      <c r="K99" s="3">
        <v>113.14285714285714</v>
      </c>
    </row>
    <row r="100" spans="1:11" x14ac:dyDescent="0.3">
      <c r="A100" s="3">
        <v>16</v>
      </c>
      <c r="B100" s="5">
        <v>0.91666666666666696</v>
      </c>
      <c r="C100" s="3">
        <v>34</v>
      </c>
      <c r="D100" s="3">
        <v>4</v>
      </c>
      <c r="E100" s="3">
        <v>14</v>
      </c>
      <c r="F100" s="3">
        <v>102</v>
      </c>
      <c r="G100" s="3">
        <v>10</v>
      </c>
      <c r="H100" s="3">
        <v>18.36</v>
      </c>
      <c r="J100" s="3">
        <v>1</v>
      </c>
      <c r="K100" s="3">
        <v>112.57142857142857</v>
      </c>
    </row>
    <row r="101" spans="1:11" x14ac:dyDescent="0.3">
      <c r="A101" s="3">
        <v>17</v>
      </c>
      <c r="B101" s="5">
        <v>0.91666666666666696</v>
      </c>
      <c r="C101" s="3">
        <v>30</v>
      </c>
      <c r="D101" s="3">
        <v>4</v>
      </c>
      <c r="E101" s="3">
        <v>13</v>
      </c>
      <c r="F101" s="3">
        <v>203</v>
      </c>
      <c r="G101" s="3">
        <v>54</v>
      </c>
      <c r="H101" s="3">
        <v>36.54</v>
      </c>
      <c r="J101" s="3">
        <v>19</v>
      </c>
      <c r="K101" s="3">
        <v>109.28571428571429</v>
      </c>
    </row>
    <row r="102" spans="1:11" x14ac:dyDescent="0.3">
      <c r="A102" s="3">
        <v>18</v>
      </c>
      <c r="B102" s="5">
        <v>0.91666666666666696</v>
      </c>
      <c r="C102" s="3">
        <v>8</v>
      </c>
      <c r="D102" s="3">
        <v>5</v>
      </c>
      <c r="E102" s="3">
        <v>5</v>
      </c>
      <c r="F102" s="3">
        <v>139</v>
      </c>
      <c r="G102" s="3">
        <v>49</v>
      </c>
      <c r="H102" s="3">
        <v>25.02</v>
      </c>
      <c r="J102" s="3">
        <v>16</v>
      </c>
      <c r="K102" s="3">
        <v>108.71428571428571</v>
      </c>
    </row>
    <row r="103" spans="1:11" x14ac:dyDescent="0.3">
      <c r="A103" s="3">
        <v>19</v>
      </c>
      <c r="B103" s="5">
        <v>0.91666666666666696</v>
      </c>
      <c r="C103" s="3">
        <v>19</v>
      </c>
      <c r="D103" s="3">
        <v>4</v>
      </c>
      <c r="E103" s="3">
        <v>2</v>
      </c>
      <c r="F103" s="3">
        <v>93</v>
      </c>
      <c r="G103" s="3">
        <v>3</v>
      </c>
      <c r="H103" s="3">
        <v>16.739999999999998</v>
      </c>
      <c r="J103" s="3">
        <v>7</v>
      </c>
      <c r="K103" s="3">
        <v>105.71428571428571</v>
      </c>
    </row>
    <row r="104" spans="1:11" x14ac:dyDescent="0.3">
      <c r="A104" s="3">
        <v>20</v>
      </c>
      <c r="B104" s="5">
        <v>0.91666666666666696</v>
      </c>
      <c r="C104" s="3">
        <v>34</v>
      </c>
      <c r="D104" s="3">
        <v>6</v>
      </c>
      <c r="E104" s="3">
        <v>1</v>
      </c>
      <c r="F104" s="3">
        <v>83</v>
      </c>
      <c r="G104" s="3">
        <v>52</v>
      </c>
      <c r="H104" s="3">
        <v>14.94</v>
      </c>
      <c r="J104" s="3">
        <v>9</v>
      </c>
      <c r="K104" s="3">
        <v>103.42857142857143</v>
      </c>
    </row>
    <row r="105" spans="1:11" x14ac:dyDescent="0.3">
      <c r="A105" s="3">
        <v>1</v>
      </c>
      <c r="B105" s="5">
        <v>0.91666666666666696</v>
      </c>
      <c r="C105" s="3">
        <v>31</v>
      </c>
      <c r="D105" s="3">
        <v>4</v>
      </c>
      <c r="E105" s="3">
        <v>13</v>
      </c>
      <c r="F105" s="3">
        <v>189</v>
      </c>
      <c r="G105" s="3">
        <v>20</v>
      </c>
      <c r="H105" s="3">
        <v>34.020000000000003</v>
      </c>
      <c r="J105" s="3">
        <v>18</v>
      </c>
      <c r="K105" s="3">
        <v>101.57142857142857</v>
      </c>
    </row>
    <row r="106" spans="1:11" x14ac:dyDescent="0.3">
      <c r="A106" s="3">
        <v>2</v>
      </c>
      <c r="B106" s="5">
        <v>0.91666666666666696</v>
      </c>
      <c r="C106" s="3">
        <v>21</v>
      </c>
      <c r="D106" s="3">
        <v>5</v>
      </c>
      <c r="E106" s="3">
        <v>11</v>
      </c>
      <c r="F106" s="3">
        <v>242</v>
      </c>
      <c r="G106" s="3">
        <v>39</v>
      </c>
      <c r="H106" s="3">
        <v>43.56</v>
      </c>
      <c r="J106" s="3">
        <v>6</v>
      </c>
      <c r="K106" s="3">
        <v>99.142857142857139</v>
      </c>
    </row>
    <row r="107" spans="1:11" x14ac:dyDescent="0.3">
      <c r="A107" s="3">
        <v>3</v>
      </c>
      <c r="B107" s="5">
        <v>0.91666666666666696</v>
      </c>
      <c r="C107" s="3">
        <v>13</v>
      </c>
      <c r="D107" s="3">
        <v>4</v>
      </c>
      <c r="E107" s="3">
        <v>6</v>
      </c>
      <c r="F107" s="3">
        <v>59</v>
      </c>
      <c r="G107" s="3">
        <v>51</v>
      </c>
      <c r="H107" s="3">
        <v>10.62</v>
      </c>
      <c r="J107" s="3">
        <v>5</v>
      </c>
      <c r="K107" s="3">
        <v>99</v>
      </c>
    </row>
    <row r="108" spans="1:11" x14ac:dyDescent="0.3">
      <c r="A108" s="3">
        <v>4</v>
      </c>
      <c r="B108" s="5">
        <v>0.91666666666666696</v>
      </c>
      <c r="C108" s="3">
        <v>22</v>
      </c>
      <c r="D108" s="3">
        <v>5</v>
      </c>
      <c r="E108" s="3">
        <v>6</v>
      </c>
      <c r="F108" s="3">
        <v>117</v>
      </c>
      <c r="G108" s="3">
        <v>4</v>
      </c>
      <c r="H108" s="3">
        <v>21.06</v>
      </c>
      <c r="J108" s="3">
        <v>14</v>
      </c>
      <c r="K108" s="3">
        <v>92.285714285714292</v>
      </c>
    </row>
    <row r="109" spans="1:11" x14ac:dyDescent="0.3">
      <c r="A109" s="3">
        <v>5</v>
      </c>
      <c r="B109" s="5">
        <v>0.91666666666666696</v>
      </c>
      <c r="C109" s="3">
        <v>27</v>
      </c>
      <c r="D109" s="3">
        <v>4</v>
      </c>
      <c r="E109" s="3">
        <v>14</v>
      </c>
      <c r="F109" s="3">
        <v>36</v>
      </c>
      <c r="G109" s="3">
        <v>23</v>
      </c>
      <c r="H109" s="3">
        <v>6.48</v>
      </c>
      <c r="J109" s="3">
        <v>3</v>
      </c>
      <c r="K109" s="3">
        <v>90.142857142857139</v>
      </c>
    </row>
    <row r="110" spans="1:11" x14ac:dyDescent="0.3">
      <c r="A110" s="3">
        <v>6</v>
      </c>
      <c r="B110" s="5">
        <v>0.91666666666666696</v>
      </c>
      <c r="C110" s="3">
        <v>5</v>
      </c>
      <c r="D110" s="3">
        <v>5</v>
      </c>
      <c r="E110" s="3">
        <v>11</v>
      </c>
      <c r="F110" s="3">
        <v>171</v>
      </c>
      <c r="G110" s="3">
        <v>38</v>
      </c>
      <c r="H110" s="3">
        <v>30.78</v>
      </c>
      <c r="J110" s="3">
        <v>10</v>
      </c>
      <c r="K110" s="3">
        <v>87.571428571428569</v>
      </c>
    </row>
    <row r="111" spans="1:11" x14ac:dyDescent="0.3">
      <c r="A111" s="3">
        <v>7</v>
      </c>
      <c r="B111" s="5">
        <v>0.91666666666666696</v>
      </c>
      <c r="C111" s="3">
        <v>28</v>
      </c>
      <c r="D111" s="3">
        <v>6</v>
      </c>
      <c r="E111" s="3">
        <v>14</v>
      </c>
      <c r="F111" s="3">
        <v>1</v>
      </c>
      <c r="G111" s="3">
        <v>55</v>
      </c>
      <c r="H111" s="3">
        <v>0.18</v>
      </c>
      <c r="J111" s="3">
        <v>20</v>
      </c>
      <c r="K111" s="3">
        <v>85.571428571428569</v>
      </c>
    </row>
    <row r="112" spans="1:11" x14ac:dyDescent="0.3">
      <c r="A112" s="3">
        <v>8</v>
      </c>
      <c r="B112" s="5">
        <v>0.91666666666666696</v>
      </c>
      <c r="C112" s="3">
        <v>38</v>
      </c>
      <c r="D112" s="3">
        <v>5</v>
      </c>
      <c r="E112" s="3">
        <v>13</v>
      </c>
      <c r="F112" s="3">
        <v>16</v>
      </c>
      <c r="G112" s="3">
        <v>57</v>
      </c>
      <c r="H112" s="3">
        <v>2.88</v>
      </c>
      <c r="J112" s="3">
        <v>8</v>
      </c>
      <c r="K112" s="3">
        <v>65.571428571428569</v>
      </c>
    </row>
    <row r="113" spans="1:8" x14ac:dyDescent="0.3">
      <c r="A113" s="3">
        <v>9</v>
      </c>
      <c r="B113" s="5">
        <v>0.91666666666666696</v>
      </c>
      <c r="C113" s="3">
        <v>30</v>
      </c>
      <c r="D113" s="3">
        <v>5</v>
      </c>
      <c r="E113" s="3">
        <v>13</v>
      </c>
      <c r="F113" s="3">
        <v>169</v>
      </c>
      <c r="G113" s="3">
        <v>3</v>
      </c>
      <c r="H113" s="3">
        <v>30.42</v>
      </c>
    </row>
    <row r="114" spans="1:8" x14ac:dyDescent="0.3">
      <c r="A114" s="3">
        <v>10</v>
      </c>
      <c r="B114" s="5">
        <v>0.91666666666666696</v>
      </c>
      <c r="C114" s="3">
        <v>18</v>
      </c>
      <c r="D114" s="3">
        <v>6</v>
      </c>
      <c r="E114" s="3">
        <v>5</v>
      </c>
      <c r="F114" s="3">
        <v>39</v>
      </c>
      <c r="G114" s="3">
        <v>1</v>
      </c>
      <c r="H114" s="3">
        <v>7.02</v>
      </c>
    </row>
    <row r="115" spans="1:8" x14ac:dyDescent="0.3">
      <c r="A115" s="3">
        <v>11</v>
      </c>
      <c r="B115" s="5">
        <v>0.91666666666666696</v>
      </c>
      <c r="C115" s="3">
        <v>20</v>
      </c>
      <c r="D115" s="3">
        <v>5</v>
      </c>
      <c r="E115" s="3">
        <v>1</v>
      </c>
      <c r="F115" s="3">
        <v>98</v>
      </c>
      <c r="G115" s="3">
        <v>59</v>
      </c>
      <c r="H115" s="3">
        <v>17.64</v>
      </c>
    </row>
    <row r="116" spans="1:8" x14ac:dyDescent="0.3">
      <c r="A116" s="3">
        <v>12</v>
      </c>
      <c r="B116" s="5">
        <v>0.91666666666666696</v>
      </c>
      <c r="C116" s="3">
        <v>11</v>
      </c>
      <c r="D116" s="3">
        <v>6</v>
      </c>
      <c r="E116" s="3">
        <v>7</v>
      </c>
      <c r="F116" s="3">
        <v>192</v>
      </c>
      <c r="G116" s="3">
        <v>56</v>
      </c>
      <c r="H116" s="3">
        <v>34.56</v>
      </c>
    </row>
    <row r="117" spans="1:8" x14ac:dyDescent="0.3">
      <c r="A117" s="3">
        <v>13</v>
      </c>
      <c r="B117" s="5">
        <v>0.91666666666666696</v>
      </c>
      <c r="C117" s="3">
        <v>9</v>
      </c>
      <c r="D117" s="3">
        <v>6</v>
      </c>
      <c r="E117" s="3">
        <v>1</v>
      </c>
      <c r="F117" s="3">
        <v>200</v>
      </c>
      <c r="G117" s="3">
        <v>7</v>
      </c>
      <c r="H117" s="3">
        <v>36</v>
      </c>
    </row>
    <row r="118" spans="1:8" x14ac:dyDescent="0.3">
      <c r="A118" s="3">
        <v>14</v>
      </c>
      <c r="B118" s="5">
        <v>0.91666666666666696</v>
      </c>
      <c r="C118" s="3">
        <v>34</v>
      </c>
      <c r="D118" s="3">
        <v>5</v>
      </c>
      <c r="E118" s="3">
        <v>10</v>
      </c>
      <c r="F118" s="3">
        <v>181</v>
      </c>
      <c r="G118" s="3">
        <v>22</v>
      </c>
      <c r="H118" s="3">
        <v>32.58</v>
      </c>
    </row>
    <row r="119" spans="1:8" x14ac:dyDescent="0.3">
      <c r="A119" s="3">
        <v>15</v>
      </c>
      <c r="B119" s="5">
        <v>0.91666666666666696</v>
      </c>
      <c r="C119" s="3">
        <v>35</v>
      </c>
      <c r="D119" s="3">
        <v>5</v>
      </c>
      <c r="E119" s="3">
        <v>13</v>
      </c>
      <c r="F119" s="3">
        <v>40</v>
      </c>
      <c r="G119" s="3">
        <v>55</v>
      </c>
      <c r="H119" s="3">
        <v>7.2</v>
      </c>
    </row>
    <row r="120" spans="1:8" x14ac:dyDescent="0.3">
      <c r="A120" s="3">
        <v>16</v>
      </c>
      <c r="B120" s="5">
        <v>0.91666666666666696</v>
      </c>
      <c r="C120" s="3">
        <v>12</v>
      </c>
      <c r="D120" s="3">
        <v>6</v>
      </c>
      <c r="E120" s="3">
        <v>3</v>
      </c>
      <c r="F120" s="3">
        <v>218</v>
      </c>
      <c r="G120" s="3">
        <v>26</v>
      </c>
      <c r="H120" s="3">
        <v>39.24</v>
      </c>
    </row>
    <row r="121" spans="1:8" x14ac:dyDescent="0.3">
      <c r="A121" s="3">
        <v>17</v>
      </c>
      <c r="B121" s="5">
        <v>0.91666666666666696</v>
      </c>
      <c r="C121" s="3">
        <v>36</v>
      </c>
      <c r="D121" s="3">
        <v>6</v>
      </c>
      <c r="E121" s="3">
        <v>11</v>
      </c>
      <c r="F121" s="3">
        <v>48</v>
      </c>
      <c r="G121" s="3">
        <v>46</v>
      </c>
      <c r="H121" s="3">
        <v>8.64</v>
      </c>
    </row>
    <row r="122" spans="1:8" x14ac:dyDescent="0.3">
      <c r="A122" s="3">
        <v>18</v>
      </c>
      <c r="B122" s="5">
        <v>0.91666666666666696</v>
      </c>
      <c r="C122" s="3">
        <v>15</v>
      </c>
      <c r="D122" s="3">
        <v>4</v>
      </c>
      <c r="E122" s="3">
        <v>13</v>
      </c>
      <c r="F122" s="3">
        <v>177</v>
      </c>
      <c r="G122" s="3">
        <v>41</v>
      </c>
      <c r="H122" s="3">
        <v>31.86</v>
      </c>
    </row>
    <row r="123" spans="1:8" x14ac:dyDescent="0.3">
      <c r="A123" s="3">
        <v>19</v>
      </c>
      <c r="B123" s="5">
        <v>0.91666666666666696</v>
      </c>
      <c r="C123" s="3">
        <v>33</v>
      </c>
      <c r="D123" s="3">
        <v>5</v>
      </c>
      <c r="E123" s="3">
        <v>7</v>
      </c>
      <c r="F123" s="3">
        <v>182</v>
      </c>
      <c r="G123" s="3">
        <v>28</v>
      </c>
      <c r="H123" s="3">
        <v>32.76</v>
      </c>
    </row>
    <row r="124" spans="1:8" x14ac:dyDescent="0.3">
      <c r="A124" s="3">
        <v>20</v>
      </c>
      <c r="B124" s="5">
        <v>0.91666666666666696</v>
      </c>
      <c r="C124" s="3">
        <v>28</v>
      </c>
      <c r="D124" s="3">
        <v>5</v>
      </c>
      <c r="E124" s="3">
        <v>6</v>
      </c>
      <c r="F124" s="3">
        <v>15</v>
      </c>
      <c r="G124" s="3">
        <v>31</v>
      </c>
      <c r="H124" s="3">
        <v>2.7</v>
      </c>
    </row>
    <row r="125" spans="1:8" x14ac:dyDescent="0.3">
      <c r="A125" s="8"/>
      <c r="B125" s="8"/>
      <c r="C125" s="8">
        <f t="shared" ref="C125:G125" si="3">AVERAGE(C5:C124)</f>
        <v>24.324999999999999</v>
      </c>
      <c r="D125" s="8">
        <f t="shared" si="3"/>
        <v>4.9833333333333334</v>
      </c>
      <c r="E125" s="8">
        <f t="shared" si="3"/>
        <v>7.708333333333333</v>
      </c>
      <c r="F125" s="8">
        <f t="shared" si="3"/>
        <v>127.35833333333333</v>
      </c>
      <c r="G125" s="8">
        <f t="shared" si="3"/>
        <v>30.816666666666666</v>
      </c>
      <c r="H125" s="8">
        <f>AVERAGE(H5:H124)</f>
        <v>22.924499999999984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5026-D75C-4D02-AF50-970716087A3E}">
  <dimension ref="A1:P125"/>
  <sheetViews>
    <sheetView topLeftCell="E103" workbookViewId="0">
      <selection activeCell="I1" sqref="I1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39</v>
      </c>
      <c r="D5" s="3">
        <v>5</v>
      </c>
      <c r="E5" s="3">
        <v>20</v>
      </c>
      <c r="F5" s="3">
        <v>130</v>
      </c>
      <c r="G5" s="3">
        <v>54</v>
      </c>
      <c r="H5" s="3">
        <v>23.4</v>
      </c>
      <c r="J5" s="3">
        <v>1</v>
      </c>
      <c r="K5" s="7">
        <f>AVERAGE(C5,C25,C45,C65,C85,C105,)</f>
        <v>17</v>
      </c>
      <c r="L5" s="7">
        <f>AVERAGE(D5,D25,D45,D65,D85,D105,)</f>
        <v>4.1428571428571432</v>
      </c>
      <c r="M5" s="7">
        <f t="shared" ref="M5:P20" si="0">AVERAGE(E5,E25,E45,E65,E85,E105,)</f>
        <v>9.8571428571428577</v>
      </c>
      <c r="N5" s="7">
        <f t="shared" si="0"/>
        <v>107</v>
      </c>
      <c r="O5" s="7">
        <f t="shared" si="0"/>
        <v>28.142857142857142</v>
      </c>
      <c r="P5" s="7">
        <f>AVERAGE(H5,H25,H45,H65,H85,H105,)</f>
        <v>19.259999999999998</v>
      </c>
    </row>
    <row r="6" spans="1:16" x14ac:dyDescent="0.3">
      <c r="A6" s="3">
        <v>2</v>
      </c>
      <c r="B6" s="5">
        <v>0.91666666666666663</v>
      </c>
      <c r="C6" s="3">
        <v>33</v>
      </c>
      <c r="D6" s="3">
        <v>5</v>
      </c>
      <c r="E6" s="3">
        <v>4</v>
      </c>
      <c r="F6" s="3">
        <v>181</v>
      </c>
      <c r="G6" s="3">
        <v>41</v>
      </c>
      <c r="H6" s="3">
        <v>32.58</v>
      </c>
      <c r="J6" s="3">
        <v>2</v>
      </c>
      <c r="K6" s="7">
        <f t="shared" ref="K6:P21" si="1">AVERAGE(C6,C26,C46,C66,C86,C106,)</f>
        <v>17.285714285714285</v>
      </c>
      <c r="L6" s="7">
        <f t="shared" si="1"/>
        <v>4.4285714285714288</v>
      </c>
      <c r="M6" s="7">
        <f t="shared" si="0"/>
        <v>5.7142857142857144</v>
      </c>
      <c r="N6" s="7">
        <f t="shared" si="0"/>
        <v>125.71428571428571</v>
      </c>
      <c r="O6" s="7">
        <f t="shared" si="0"/>
        <v>23.571428571428573</v>
      </c>
      <c r="P6" s="7">
        <f t="shared" si="0"/>
        <v>22.62857142857143</v>
      </c>
    </row>
    <row r="7" spans="1:16" x14ac:dyDescent="0.3">
      <c r="A7" s="3">
        <v>3</v>
      </c>
      <c r="B7" s="5">
        <v>0.91666666666666696</v>
      </c>
      <c r="C7" s="3">
        <v>21</v>
      </c>
      <c r="D7" s="3">
        <v>4</v>
      </c>
      <c r="E7" s="3">
        <v>8</v>
      </c>
      <c r="F7" s="3">
        <v>123</v>
      </c>
      <c r="G7" s="3">
        <v>12</v>
      </c>
      <c r="H7" s="3">
        <v>22.14</v>
      </c>
      <c r="J7" s="3">
        <v>3</v>
      </c>
      <c r="K7" s="7">
        <f t="shared" si="1"/>
        <v>15</v>
      </c>
      <c r="L7" s="7">
        <f t="shared" si="1"/>
        <v>3.7142857142857144</v>
      </c>
      <c r="M7" s="7">
        <f t="shared" si="0"/>
        <v>8</v>
      </c>
      <c r="N7" s="7">
        <f t="shared" si="0"/>
        <v>107.28571428571429</v>
      </c>
      <c r="O7" s="7">
        <f t="shared" si="0"/>
        <v>29.285714285714285</v>
      </c>
      <c r="P7" s="7">
        <f t="shared" si="0"/>
        <v>19.311428571428571</v>
      </c>
    </row>
    <row r="8" spans="1:16" x14ac:dyDescent="0.3">
      <c r="A8" s="3">
        <v>4</v>
      </c>
      <c r="B8" s="5">
        <v>0.91666666666666696</v>
      </c>
      <c r="C8" s="3">
        <v>10</v>
      </c>
      <c r="D8" s="3">
        <v>4</v>
      </c>
      <c r="E8" s="3">
        <v>14</v>
      </c>
      <c r="F8" s="3">
        <v>184</v>
      </c>
      <c r="G8" s="3">
        <v>28</v>
      </c>
      <c r="H8" s="3">
        <v>33.119999999999997</v>
      </c>
      <c r="J8" s="3">
        <v>4</v>
      </c>
      <c r="K8" s="7">
        <f>AVERAGE(C8,C28,C48,C68,C88,C108,)</f>
        <v>17</v>
      </c>
      <c r="L8" s="7">
        <f t="shared" si="1"/>
        <v>4.1428571428571432</v>
      </c>
      <c r="M8" s="7">
        <f t="shared" si="0"/>
        <v>7.1428571428571432</v>
      </c>
      <c r="N8" s="7">
        <f t="shared" si="0"/>
        <v>91.714285714285708</v>
      </c>
      <c r="O8" s="7">
        <f t="shared" si="0"/>
        <v>28.142857142857142</v>
      </c>
      <c r="P8" s="7">
        <f t="shared" si="0"/>
        <v>16.508571428571429</v>
      </c>
    </row>
    <row r="9" spans="1:16" x14ac:dyDescent="0.3">
      <c r="A9" s="3">
        <v>5</v>
      </c>
      <c r="B9" s="5">
        <v>0.91666666666666696</v>
      </c>
      <c r="C9" s="3">
        <v>22</v>
      </c>
      <c r="D9" s="3">
        <v>6</v>
      </c>
      <c r="E9" s="3">
        <v>13</v>
      </c>
      <c r="F9" s="3">
        <v>69</v>
      </c>
      <c r="G9" s="3">
        <v>1</v>
      </c>
      <c r="H9" s="3">
        <v>12.42</v>
      </c>
      <c r="J9" s="3">
        <v>5</v>
      </c>
      <c r="K9" s="7">
        <f t="shared" si="1"/>
        <v>26.142857142857142</v>
      </c>
      <c r="L9" s="7">
        <f t="shared" si="1"/>
        <v>4.7142857142857144</v>
      </c>
      <c r="M9" s="7">
        <f t="shared" si="0"/>
        <v>6.2857142857142856</v>
      </c>
      <c r="N9" s="7">
        <f t="shared" si="0"/>
        <v>132.28571428571428</v>
      </c>
      <c r="O9" s="7">
        <f t="shared" si="0"/>
        <v>26.428571428571427</v>
      </c>
      <c r="P9" s="7">
        <f t="shared" si="0"/>
        <v>23.811428571428568</v>
      </c>
    </row>
    <row r="10" spans="1:16" x14ac:dyDescent="0.3">
      <c r="A10" s="3">
        <v>6</v>
      </c>
      <c r="B10" s="5">
        <v>0.91666666666666696</v>
      </c>
      <c r="C10" s="3">
        <v>24</v>
      </c>
      <c r="D10" s="3">
        <v>4</v>
      </c>
      <c r="E10" s="3">
        <v>2</v>
      </c>
      <c r="F10" s="3">
        <v>219</v>
      </c>
      <c r="G10" s="3">
        <v>53</v>
      </c>
      <c r="H10" s="3">
        <v>39.42</v>
      </c>
      <c r="J10" s="3">
        <v>6</v>
      </c>
      <c r="K10" s="7">
        <f t="shared" si="1"/>
        <v>19.857142857142858</v>
      </c>
      <c r="L10" s="7">
        <f t="shared" si="1"/>
        <v>4.1428571428571432</v>
      </c>
      <c r="M10" s="7">
        <f t="shared" si="0"/>
        <v>6.1428571428571432</v>
      </c>
      <c r="N10" s="7">
        <f t="shared" si="0"/>
        <v>114.85714285714286</v>
      </c>
      <c r="O10" s="7">
        <f t="shared" si="0"/>
        <v>27</v>
      </c>
      <c r="P10" s="7">
        <f t="shared" si="0"/>
        <v>20.674285714285713</v>
      </c>
    </row>
    <row r="11" spans="1:16" x14ac:dyDescent="0.3">
      <c r="A11" s="3">
        <v>7</v>
      </c>
      <c r="B11" s="5">
        <v>0.91666666666666696</v>
      </c>
      <c r="C11" s="3">
        <v>16</v>
      </c>
      <c r="D11" s="3">
        <v>4</v>
      </c>
      <c r="E11" s="3">
        <v>4</v>
      </c>
      <c r="F11" s="3">
        <v>187</v>
      </c>
      <c r="G11" s="3">
        <v>52</v>
      </c>
      <c r="H11" s="3">
        <v>33.659999999999997</v>
      </c>
      <c r="J11" s="3">
        <v>7</v>
      </c>
      <c r="K11" s="7">
        <f t="shared" si="1"/>
        <v>25.142857142857142</v>
      </c>
      <c r="L11" s="7">
        <f t="shared" si="1"/>
        <v>4</v>
      </c>
      <c r="M11" s="7">
        <f t="shared" si="0"/>
        <v>6.4285714285714288</v>
      </c>
      <c r="N11" s="7">
        <f t="shared" si="0"/>
        <v>154.42857142857142</v>
      </c>
      <c r="O11" s="7">
        <f t="shared" si="0"/>
        <v>24.428571428571427</v>
      </c>
      <c r="P11" s="7">
        <f t="shared" si="0"/>
        <v>27.797142857142855</v>
      </c>
    </row>
    <row r="12" spans="1:16" x14ac:dyDescent="0.3">
      <c r="A12" s="3">
        <v>8</v>
      </c>
      <c r="B12" s="5">
        <v>0.91666666666666696</v>
      </c>
      <c r="C12" s="3">
        <v>19</v>
      </c>
      <c r="D12" s="3">
        <v>5</v>
      </c>
      <c r="E12" s="3">
        <v>10</v>
      </c>
      <c r="F12" s="3">
        <v>164</v>
      </c>
      <c r="G12" s="3">
        <v>41</v>
      </c>
      <c r="H12" s="3">
        <v>29.52</v>
      </c>
      <c r="J12" s="3">
        <v>8</v>
      </c>
      <c r="K12" s="7">
        <f t="shared" si="1"/>
        <v>20</v>
      </c>
      <c r="L12" s="7">
        <f t="shared" si="1"/>
        <v>4</v>
      </c>
      <c r="M12" s="7">
        <f t="shared" si="0"/>
        <v>7</v>
      </c>
      <c r="N12" s="7">
        <f t="shared" si="0"/>
        <v>113.42857142857143</v>
      </c>
      <c r="O12" s="7">
        <f t="shared" si="0"/>
        <v>25.285714285714285</v>
      </c>
      <c r="P12" s="7">
        <f t="shared" si="0"/>
        <v>20.41714285714286</v>
      </c>
    </row>
    <row r="13" spans="1:16" x14ac:dyDescent="0.3">
      <c r="A13" s="3">
        <v>9</v>
      </c>
      <c r="B13" s="5">
        <v>0.91666666666666696</v>
      </c>
      <c r="C13" s="3">
        <v>18</v>
      </c>
      <c r="D13" s="3">
        <v>5</v>
      </c>
      <c r="E13" s="3">
        <v>13</v>
      </c>
      <c r="F13" s="3">
        <v>221</v>
      </c>
      <c r="G13" s="3">
        <v>14</v>
      </c>
      <c r="H13" s="3">
        <v>39.78</v>
      </c>
      <c r="J13" s="3">
        <v>9</v>
      </c>
      <c r="K13" s="7">
        <f t="shared" si="1"/>
        <v>18.714285714285715</v>
      </c>
      <c r="L13" s="7">
        <f t="shared" si="1"/>
        <v>4</v>
      </c>
      <c r="M13" s="7">
        <f t="shared" si="0"/>
        <v>6.7142857142857144</v>
      </c>
      <c r="N13" s="7">
        <f t="shared" si="0"/>
        <v>72</v>
      </c>
      <c r="O13" s="7">
        <f t="shared" si="0"/>
        <v>25.571428571428573</v>
      </c>
      <c r="P13" s="7">
        <f t="shared" si="0"/>
        <v>12.959999999999999</v>
      </c>
    </row>
    <row r="14" spans="1:16" x14ac:dyDescent="0.3">
      <c r="A14" s="3">
        <v>10</v>
      </c>
      <c r="B14" s="5">
        <v>0.91666666666666696</v>
      </c>
      <c r="C14" s="3">
        <v>24</v>
      </c>
      <c r="D14" s="3">
        <v>5</v>
      </c>
      <c r="E14" s="3">
        <v>3</v>
      </c>
      <c r="F14" s="3">
        <v>199</v>
      </c>
      <c r="G14" s="3">
        <v>35</v>
      </c>
      <c r="H14" s="3">
        <v>35.82</v>
      </c>
      <c r="J14" s="3">
        <v>10</v>
      </c>
      <c r="K14" s="7">
        <f t="shared" si="1"/>
        <v>19.142857142857142</v>
      </c>
      <c r="L14" s="7">
        <f t="shared" si="1"/>
        <v>4.5714285714285712</v>
      </c>
      <c r="M14" s="7">
        <f t="shared" si="0"/>
        <v>3.7142857142857144</v>
      </c>
      <c r="N14" s="7">
        <f t="shared" si="0"/>
        <v>114.28571428571429</v>
      </c>
      <c r="O14" s="7">
        <f t="shared" si="0"/>
        <v>26.285714285714285</v>
      </c>
      <c r="P14" s="7">
        <f t="shared" si="0"/>
        <v>20.571428571428573</v>
      </c>
    </row>
    <row r="15" spans="1:16" x14ac:dyDescent="0.3">
      <c r="A15" s="3">
        <v>11</v>
      </c>
      <c r="B15" s="5">
        <v>0.91666666666666696</v>
      </c>
      <c r="C15" s="3">
        <v>30</v>
      </c>
      <c r="D15" s="3">
        <v>6</v>
      </c>
      <c r="E15" s="3">
        <v>3</v>
      </c>
      <c r="F15" s="3">
        <v>180</v>
      </c>
      <c r="G15" s="3">
        <v>7</v>
      </c>
      <c r="H15" s="3">
        <v>32.4</v>
      </c>
      <c r="J15" s="3">
        <v>11</v>
      </c>
      <c r="K15" s="7">
        <f t="shared" si="1"/>
        <v>19.142857142857142</v>
      </c>
      <c r="L15" s="7">
        <f t="shared" si="1"/>
        <v>4.7142857142857144</v>
      </c>
      <c r="M15" s="7">
        <f t="shared" si="0"/>
        <v>6.4285714285714288</v>
      </c>
      <c r="N15" s="7">
        <f t="shared" si="0"/>
        <v>144.28571428571428</v>
      </c>
      <c r="O15" s="7">
        <f t="shared" si="0"/>
        <v>22.571428571428573</v>
      </c>
      <c r="P15" s="7">
        <f t="shared" si="0"/>
        <v>25.971428571428568</v>
      </c>
    </row>
    <row r="16" spans="1:16" x14ac:dyDescent="0.3">
      <c r="A16" s="3">
        <v>12</v>
      </c>
      <c r="B16" s="5">
        <v>0.91666666666666696</v>
      </c>
      <c r="C16" s="3">
        <v>21</v>
      </c>
      <c r="D16" s="3">
        <v>6</v>
      </c>
      <c r="E16" s="3">
        <v>6</v>
      </c>
      <c r="F16" s="3">
        <v>21</v>
      </c>
      <c r="G16" s="3">
        <v>8</v>
      </c>
      <c r="H16" s="3">
        <v>3.78</v>
      </c>
      <c r="J16" s="3">
        <v>12</v>
      </c>
      <c r="K16" s="7">
        <f t="shared" si="1"/>
        <v>10</v>
      </c>
      <c r="L16" s="7">
        <f t="shared" si="1"/>
        <v>4.4285714285714288</v>
      </c>
      <c r="M16" s="7">
        <f t="shared" si="0"/>
        <v>7.5714285714285712</v>
      </c>
      <c r="N16" s="7">
        <f t="shared" si="0"/>
        <v>53.285714285714285</v>
      </c>
      <c r="O16" s="7">
        <f t="shared" si="0"/>
        <v>15</v>
      </c>
      <c r="P16" s="7">
        <f t="shared" si="0"/>
        <v>9.5914285714285707</v>
      </c>
    </row>
    <row r="17" spans="1:16" x14ac:dyDescent="0.3">
      <c r="A17" s="3">
        <v>13</v>
      </c>
      <c r="B17" s="5">
        <v>0.91666666666666696</v>
      </c>
      <c r="C17" s="3">
        <v>22</v>
      </c>
      <c r="D17" s="3">
        <v>5</v>
      </c>
      <c r="E17" s="3">
        <v>8</v>
      </c>
      <c r="F17" s="3">
        <v>241</v>
      </c>
      <c r="G17" s="3">
        <v>40</v>
      </c>
      <c r="H17" s="3">
        <v>43.38</v>
      </c>
      <c r="J17" s="3">
        <v>13</v>
      </c>
      <c r="K17" s="7">
        <f t="shared" si="1"/>
        <v>16.142857142857142</v>
      </c>
      <c r="L17" s="7">
        <f t="shared" si="1"/>
        <v>4.1428571428571432</v>
      </c>
      <c r="M17" s="7">
        <f t="shared" si="0"/>
        <v>7.7142857142857144</v>
      </c>
      <c r="N17" s="7">
        <f t="shared" si="0"/>
        <v>169.42857142857142</v>
      </c>
      <c r="O17" s="7">
        <f t="shared" si="0"/>
        <v>30.857142857142858</v>
      </c>
      <c r="P17" s="7">
        <f t="shared" si="0"/>
        <v>30.497142857142858</v>
      </c>
    </row>
    <row r="18" spans="1:16" x14ac:dyDescent="0.3">
      <c r="A18" s="3">
        <v>14</v>
      </c>
      <c r="B18" s="5">
        <v>0.91666666666666696</v>
      </c>
      <c r="C18" s="3">
        <v>38</v>
      </c>
      <c r="D18" s="3">
        <v>4</v>
      </c>
      <c r="E18" s="3">
        <v>6</v>
      </c>
      <c r="F18" s="3">
        <v>234</v>
      </c>
      <c r="G18" s="3">
        <v>36</v>
      </c>
      <c r="H18" s="3">
        <v>42.12</v>
      </c>
      <c r="J18" s="3">
        <v>14</v>
      </c>
      <c r="K18" s="7">
        <f t="shared" si="1"/>
        <v>21</v>
      </c>
      <c r="L18" s="7">
        <f t="shared" si="1"/>
        <v>4</v>
      </c>
      <c r="M18" s="7">
        <f t="shared" si="0"/>
        <v>6</v>
      </c>
      <c r="N18" s="7">
        <f t="shared" si="0"/>
        <v>161.71428571428572</v>
      </c>
      <c r="O18" s="7">
        <f t="shared" si="0"/>
        <v>24.571428571428573</v>
      </c>
      <c r="P18" s="7">
        <f t="shared" si="0"/>
        <v>29.108571428571427</v>
      </c>
    </row>
    <row r="19" spans="1:16" x14ac:dyDescent="0.3">
      <c r="A19" s="3">
        <v>15</v>
      </c>
      <c r="B19" s="5">
        <v>0.91666666666666696</v>
      </c>
      <c r="C19" s="3">
        <v>28</v>
      </c>
      <c r="D19" s="3">
        <v>5</v>
      </c>
      <c r="E19" s="3">
        <v>13</v>
      </c>
      <c r="F19" s="3">
        <v>236</v>
      </c>
      <c r="G19" s="3">
        <v>32</v>
      </c>
      <c r="H19" s="3">
        <v>42.48</v>
      </c>
      <c r="J19" s="3">
        <v>15</v>
      </c>
      <c r="K19" s="7">
        <f t="shared" si="1"/>
        <v>25.285714285714285</v>
      </c>
      <c r="L19" s="7">
        <f t="shared" si="1"/>
        <v>4</v>
      </c>
      <c r="M19" s="7">
        <f t="shared" si="0"/>
        <v>6.4285714285714288</v>
      </c>
      <c r="N19" s="7">
        <f t="shared" si="0"/>
        <v>134.85714285714286</v>
      </c>
      <c r="O19" s="7">
        <f t="shared" si="0"/>
        <v>25.142857142857142</v>
      </c>
      <c r="P19" s="7">
        <f t="shared" si="0"/>
        <v>24.274285714285714</v>
      </c>
    </row>
    <row r="20" spans="1:16" x14ac:dyDescent="0.3">
      <c r="A20" s="3">
        <v>16</v>
      </c>
      <c r="B20" s="5">
        <v>0.91666666666666696</v>
      </c>
      <c r="C20" s="3">
        <v>20</v>
      </c>
      <c r="D20" s="3">
        <v>4</v>
      </c>
      <c r="E20" s="3">
        <v>7</v>
      </c>
      <c r="F20" s="3">
        <v>36</v>
      </c>
      <c r="G20" s="3">
        <v>52</v>
      </c>
      <c r="H20" s="3">
        <v>6.48</v>
      </c>
      <c r="J20" s="3">
        <v>16</v>
      </c>
      <c r="K20" s="7">
        <f t="shared" si="1"/>
        <v>21.428571428571427</v>
      </c>
      <c r="L20" s="7">
        <f t="shared" si="1"/>
        <v>4.7142857142857144</v>
      </c>
      <c r="M20" s="7">
        <f t="shared" si="0"/>
        <v>8.7142857142857135</v>
      </c>
      <c r="N20" s="7">
        <f t="shared" si="0"/>
        <v>128.71428571428572</v>
      </c>
      <c r="O20" s="7">
        <f t="shared" si="0"/>
        <v>28.428571428571427</v>
      </c>
      <c r="P20" s="7">
        <f t="shared" si="0"/>
        <v>23.168571428571429</v>
      </c>
    </row>
    <row r="21" spans="1:16" x14ac:dyDescent="0.3">
      <c r="A21" s="3">
        <v>17</v>
      </c>
      <c r="B21" s="5">
        <v>0.91666666666666696</v>
      </c>
      <c r="C21" s="3">
        <v>11</v>
      </c>
      <c r="D21" s="3">
        <v>5</v>
      </c>
      <c r="E21" s="3">
        <v>2</v>
      </c>
      <c r="F21" s="3">
        <v>111</v>
      </c>
      <c r="G21" s="3">
        <v>18</v>
      </c>
      <c r="H21" s="3">
        <v>19.98</v>
      </c>
      <c r="J21" s="3">
        <v>17</v>
      </c>
      <c r="K21" s="7">
        <f t="shared" si="1"/>
        <v>15.571428571428571</v>
      </c>
      <c r="L21" s="7">
        <f t="shared" si="1"/>
        <v>4.4285714285714288</v>
      </c>
      <c r="M21" s="7">
        <f t="shared" si="1"/>
        <v>4.2857142857142856</v>
      </c>
      <c r="N21" s="7">
        <f t="shared" si="1"/>
        <v>113.28571428571429</v>
      </c>
      <c r="O21" s="7">
        <f t="shared" si="1"/>
        <v>26.142857142857142</v>
      </c>
      <c r="P21" s="7">
        <f t="shared" si="1"/>
        <v>20.391428571428573</v>
      </c>
    </row>
    <row r="22" spans="1:16" x14ac:dyDescent="0.3">
      <c r="A22" s="3">
        <v>18</v>
      </c>
      <c r="B22" s="5">
        <v>0.91666666666666696</v>
      </c>
      <c r="C22" s="3">
        <v>11</v>
      </c>
      <c r="D22" s="3">
        <v>4</v>
      </c>
      <c r="E22" s="3">
        <v>12</v>
      </c>
      <c r="F22" s="3">
        <v>145</v>
      </c>
      <c r="G22" s="3">
        <v>57</v>
      </c>
      <c r="H22" s="3">
        <v>26.1</v>
      </c>
      <c r="J22" s="3">
        <v>18</v>
      </c>
      <c r="K22" s="7">
        <f t="shared" ref="K22:P24" si="2">AVERAGE(C22,C42,C62,C82,C102,C122,)</f>
        <v>17</v>
      </c>
      <c r="L22" s="7">
        <f t="shared" si="2"/>
        <v>4.2857142857142856</v>
      </c>
      <c r="M22" s="7">
        <f t="shared" si="2"/>
        <v>6.1428571428571432</v>
      </c>
      <c r="N22" s="7">
        <f t="shared" si="2"/>
        <v>48.857142857142854</v>
      </c>
      <c r="O22" s="7">
        <f t="shared" si="2"/>
        <v>29.714285714285715</v>
      </c>
      <c r="P22" s="7">
        <f t="shared" si="2"/>
        <v>8.7942857142857136</v>
      </c>
    </row>
    <row r="23" spans="1:16" x14ac:dyDescent="0.3">
      <c r="A23" s="3">
        <v>19</v>
      </c>
      <c r="B23" s="5">
        <v>0.91666666666666696</v>
      </c>
      <c r="C23" s="3">
        <v>6</v>
      </c>
      <c r="D23" s="3">
        <v>5</v>
      </c>
      <c r="E23" s="3">
        <v>4</v>
      </c>
      <c r="F23" s="3">
        <v>98</v>
      </c>
      <c r="G23" s="3">
        <v>18</v>
      </c>
      <c r="H23" s="3">
        <v>17.64</v>
      </c>
      <c r="J23" s="3">
        <v>19</v>
      </c>
      <c r="K23" s="7">
        <f t="shared" si="2"/>
        <v>11.571428571428571</v>
      </c>
      <c r="L23" s="7">
        <f t="shared" si="2"/>
        <v>4.2857142857142856</v>
      </c>
      <c r="M23" s="7">
        <f t="shared" si="2"/>
        <v>5.2857142857142856</v>
      </c>
      <c r="N23" s="7">
        <f t="shared" si="2"/>
        <v>103.28571428571429</v>
      </c>
      <c r="O23" s="7">
        <f t="shared" si="2"/>
        <v>9</v>
      </c>
      <c r="P23" s="7">
        <f t="shared" si="2"/>
        <v>18.591428571428573</v>
      </c>
    </row>
    <row r="24" spans="1:16" x14ac:dyDescent="0.3">
      <c r="A24" s="3">
        <v>20</v>
      </c>
      <c r="B24" s="5">
        <v>0.91666666666666696</v>
      </c>
      <c r="C24" s="3">
        <v>25</v>
      </c>
      <c r="D24" s="3">
        <v>5</v>
      </c>
      <c r="E24" s="3">
        <v>4</v>
      </c>
      <c r="F24" s="3">
        <v>99</v>
      </c>
      <c r="G24" s="3">
        <v>31</v>
      </c>
      <c r="H24" s="3">
        <v>17.82</v>
      </c>
      <c r="J24" s="3">
        <v>20</v>
      </c>
      <c r="K24" s="7">
        <f t="shared" si="2"/>
        <v>26.714285714285715</v>
      </c>
      <c r="L24" s="7">
        <f>AVERAGE(D24,D44,D64,D84,D104,D124,)</f>
        <v>3.8571428571428572</v>
      </c>
      <c r="M24" s="7">
        <f t="shared" si="2"/>
        <v>5.1428571428571432</v>
      </c>
      <c r="N24" s="7">
        <f t="shared" si="2"/>
        <v>99.571428571428569</v>
      </c>
      <c r="O24" s="7">
        <f t="shared" si="2"/>
        <v>24.428571428571427</v>
      </c>
      <c r="P24" s="7">
        <f t="shared" si="2"/>
        <v>17.922857142857143</v>
      </c>
    </row>
    <row r="25" spans="1:16" x14ac:dyDescent="0.3">
      <c r="A25" s="3">
        <v>1</v>
      </c>
      <c r="B25" s="5">
        <v>0.91666666666666696</v>
      </c>
      <c r="C25" s="3">
        <v>10</v>
      </c>
      <c r="D25" s="3">
        <v>4</v>
      </c>
      <c r="E25" s="3">
        <v>9</v>
      </c>
      <c r="F25" s="3">
        <v>10</v>
      </c>
      <c r="G25" s="3">
        <v>24</v>
      </c>
      <c r="H25" s="3">
        <v>1.8</v>
      </c>
    </row>
    <row r="26" spans="1:16" x14ac:dyDescent="0.3">
      <c r="A26" s="3">
        <v>2</v>
      </c>
      <c r="B26" s="5">
        <v>0.91666666666666696</v>
      </c>
      <c r="C26" s="3">
        <v>22</v>
      </c>
      <c r="D26" s="3">
        <v>6</v>
      </c>
      <c r="E26" s="3">
        <v>4</v>
      </c>
      <c r="F26" s="3">
        <v>72</v>
      </c>
      <c r="G26" s="3">
        <v>13</v>
      </c>
      <c r="H26" s="3">
        <v>12.96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31</v>
      </c>
      <c r="D27" s="3">
        <v>4</v>
      </c>
      <c r="E27" s="3">
        <v>4</v>
      </c>
      <c r="F27" s="3">
        <v>28</v>
      </c>
      <c r="G27" s="3">
        <v>54</v>
      </c>
      <c r="H27" s="3">
        <v>5.04</v>
      </c>
      <c r="J27" s="3">
        <v>20</v>
      </c>
      <c r="K27" s="3">
        <v>26.714285714285715</v>
      </c>
      <c r="M27" s="3">
        <v>13</v>
      </c>
      <c r="N27" s="3">
        <v>30.857142857142858</v>
      </c>
    </row>
    <row r="28" spans="1:16" x14ac:dyDescent="0.3">
      <c r="A28" s="3">
        <v>4</v>
      </c>
      <c r="B28" s="5">
        <v>0.91666666666666696</v>
      </c>
      <c r="C28" s="3">
        <v>37</v>
      </c>
      <c r="D28" s="3">
        <v>5</v>
      </c>
      <c r="E28" s="3">
        <v>1</v>
      </c>
      <c r="F28" s="3">
        <v>160</v>
      </c>
      <c r="G28" s="3">
        <v>52</v>
      </c>
      <c r="H28" s="3">
        <v>28.8</v>
      </c>
      <c r="J28" s="3">
        <v>5</v>
      </c>
      <c r="K28" s="3">
        <v>26.142857142857142</v>
      </c>
      <c r="M28" s="3">
        <v>18</v>
      </c>
      <c r="N28" s="3">
        <v>29.714285714285715</v>
      </c>
    </row>
    <row r="29" spans="1:16" x14ac:dyDescent="0.3">
      <c r="A29" s="3">
        <v>5</v>
      </c>
      <c r="B29" s="5">
        <v>0.91666666666666696</v>
      </c>
      <c r="C29" s="3">
        <v>34</v>
      </c>
      <c r="D29" s="3">
        <v>6</v>
      </c>
      <c r="E29" s="3">
        <v>3</v>
      </c>
      <c r="F29" s="3">
        <v>169</v>
      </c>
      <c r="G29" s="3">
        <v>39</v>
      </c>
      <c r="H29" s="3">
        <v>30.42</v>
      </c>
      <c r="J29" s="3">
        <v>15</v>
      </c>
      <c r="K29" s="3">
        <v>25.285714285714285</v>
      </c>
      <c r="M29" s="3">
        <v>3</v>
      </c>
      <c r="N29" s="3">
        <v>29.285714285714285</v>
      </c>
    </row>
    <row r="30" spans="1:16" x14ac:dyDescent="0.3">
      <c r="A30" s="3">
        <v>6</v>
      </c>
      <c r="B30" s="5">
        <v>0.91666666666666696</v>
      </c>
      <c r="C30" s="3">
        <v>15</v>
      </c>
      <c r="D30" s="3">
        <v>5</v>
      </c>
      <c r="E30" s="3">
        <v>3</v>
      </c>
      <c r="F30" s="3">
        <v>113</v>
      </c>
      <c r="G30" s="3">
        <v>15</v>
      </c>
      <c r="H30" s="3">
        <v>20.34</v>
      </c>
      <c r="J30" s="3">
        <v>7</v>
      </c>
      <c r="K30" s="3">
        <v>25.142857142857142</v>
      </c>
      <c r="M30" s="3">
        <v>16</v>
      </c>
      <c r="N30" s="3">
        <v>28.428571428571427</v>
      </c>
    </row>
    <row r="31" spans="1:16" x14ac:dyDescent="0.3">
      <c r="A31" s="3">
        <v>7</v>
      </c>
      <c r="B31" s="5">
        <v>0.91666666666666696</v>
      </c>
      <c r="C31" s="3">
        <v>31</v>
      </c>
      <c r="D31" s="3">
        <v>4</v>
      </c>
      <c r="E31" s="3">
        <v>5</v>
      </c>
      <c r="F31" s="3">
        <v>165</v>
      </c>
      <c r="G31" s="3">
        <v>44</v>
      </c>
      <c r="H31" s="3">
        <v>29.7</v>
      </c>
      <c r="J31" s="3">
        <v>16</v>
      </c>
      <c r="K31" s="3">
        <v>21.428571428571427</v>
      </c>
      <c r="M31" s="3">
        <v>1</v>
      </c>
      <c r="N31" s="3">
        <v>28.142857142857142</v>
      </c>
    </row>
    <row r="32" spans="1:16" x14ac:dyDescent="0.3">
      <c r="A32" s="3">
        <v>8</v>
      </c>
      <c r="B32" s="5">
        <v>0.91666666666666696</v>
      </c>
      <c r="C32" s="3">
        <v>21</v>
      </c>
      <c r="D32" s="3">
        <v>4</v>
      </c>
      <c r="E32" s="3">
        <v>7</v>
      </c>
      <c r="F32" s="3">
        <v>189</v>
      </c>
      <c r="G32" s="3">
        <v>39</v>
      </c>
      <c r="H32" s="3">
        <v>34.020000000000003</v>
      </c>
      <c r="J32" s="3">
        <v>14</v>
      </c>
      <c r="K32" s="3">
        <v>21</v>
      </c>
      <c r="M32" s="3">
        <v>4</v>
      </c>
      <c r="N32" s="3">
        <v>28.142857142857142</v>
      </c>
    </row>
    <row r="33" spans="1:14" x14ac:dyDescent="0.3">
      <c r="A33" s="3">
        <v>9</v>
      </c>
      <c r="B33" s="5">
        <v>0.91666666666666696</v>
      </c>
      <c r="C33" s="3">
        <v>25</v>
      </c>
      <c r="D33" s="3">
        <v>5</v>
      </c>
      <c r="E33" s="3">
        <v>11</v>
      </c>
      <c r="F33" s="3">
        <v>65</v>
      </c>
      <c r="G33" s="3">
        <v>54</v>
      </c>
      <c r="H33" s="3">
        <v>11.7</v>
      </c>
      <c r="J33" s="3">
        <v>8</v>
      </c>
      <c r="K33" s="3">
        <v>20</v>
      </c>
      <c r="M33" s="3">
        <v>6</v>
      </c>
      <c r="N33" s="3">
        <v>27</v>
      </c>
    </row>
    <row r="34" spans="1:14" x14ac:dyDescent="0.3">
      <c r="A34" s="3">
        <v>10</v>
      </c>
      <c r="B34" s="5">
        <v>0.91666666666666696</v>
      </c>
      <c r="C34" s="3">
        <v>26</v>
      </c>
      <c r="D34" s="3">
        <v>5</v>
      </c>
      <c r="E34" s="3">
        <v>2</v>
      </c>
      <c r="F34" s="3">
        <v>163</v>
      </c>
      <c r="G34" s="3">
        <v>47</v>
      </c>
      <c r="H34" s="3">
        <v>29.34</v>
      </c>
      <c r="J34" s="3">
        <v>6</v>
      </c>
      <c r="K34" s="3">
        <v>19.857142857142858</v>
      </c>
      <c r="M34" s="3">
        <v>5</v>
      </c>
      <c r="N34" s="3">
        <v>26.428571428571427</v>
      </c>
    </row>
    <row r="35" spans="1:14" x14ac:dyDescent="0.3">
      <c r="A35" s="3">
        <v>11</v>
      </c>
      <c r="B35" s="5">
        <v>0.91666666666666696</v>
      </c>
      <c r="C35" s="3">
        <v>39</v>
      </c>
      <c r="D35" s="3">
        <v>6</v>
      </c>
      <c r="E35" s="3">
        <v>4</v>
      </c>
      <c r="F35" s="3">
        <v>227</v>
      </c>
      <c r="G35" s="3">
        <v>14</v>
      </c>
      <c r="H35" s="3">
        <v>40.86</v>
      </c>
      <c r="J35" s="3">
        <v>10</v>
      </c>
      <c r="K35" s="3">
        <v>19.142857142857142</v>
      </c>
      <c r="M35" s="3">
        <v>10</v>
      </c>
      <c r="N35" s="3">
        <v>26.285714285714285</v>
      </c>
    </row>
    <row r="36" spans="1:14" x14ac:dyDescent="0.3">
      <c r="A36" s="3">
        <v>12</v>
      </c>
      <c r="B36" s="5">
        <v>0.91666666666666696</v>
      </c>
      <c r="C36" s="3">
        <v>8</v>
      </c>
      <c r="D36" s="3">
        <v>5</v>
      </c>
      <c r="E36" s="3">
        <v>8</v>
      </c>
      <c r="F36" s="3">
        <v>112</v>
      </c>
      <c r="G36" s="3">
        <v>4</v>
      </c>
      <c r="H36" s="3">
        <v>20.16</v>
      </c>
      <c r="J36" s="3">
        <v>11</v>
      </c>
      <c r="K36" s="3">
        <v>19.142857142857142</v>
      </c>
      <c r="M36" s="3">
        <v>17</v>
      </c>
      <c r="N36" s="3">
        <v>26.142857142857142</v>
      </c>
    </row>
    <row r="37" spans="1:14" x14ac:dyDescent="0.3">
      <c r="A37" s="3">
        <v>13</v>
      </c>
      <c r="B37" s="5">
        <v>0.91666666666666696</v>
      </c>
      <c r="C37" s="3">
        <v>30</v>
      </c>
      <c r="D37" s="3">
        <v>4</v>
      </c>
      <c r="E37" s="3">
        <v>14</v>
      </c>
      <c r="F37" s="3">
        <v>119</v>
      </c>
      <c r="G37" s="3">
        <v>45</v>
      </c>
      <c r="H37" s="3">
        <v>21.42</v>
      </c>
      <c r="J37" s="3">
        <v>9</v>
      </c>
      <c r="K37" s="3">
        <v>18.714285714285715</v>
      </c>
      <c r="M37" s="3">
        <v>9</v>
      </c>
      <c r="N37" s="3">
        <v>25.571428571428573</v>
      </c>
    </row>
    <row r="38" spans="1:14" x14ac:dyDescent="0.3">
      <c r="A38" s="3">
        <v>14</v>
      </c>
      <c r="B38" s="5">
        <v>0.91666666666666696</v>
      </c>
      <c r="C38" s="3">
        <v>6</v>
      </c>
      <c r="D38" s="3">
        <v>5</v>
      </c>
      <c r="E38" s="3">
        <v>7</v>
      </c>
      <c r="F38" s="3">
        <v>229</v>
      </c>
      <c r="G38" s="3">
        <v>11</v>
      </c>
      <c r="H38" s="3">
        <v>41.22</v>
      </c>
      <c r="J38" s="3">
        <v>2</v>
      </c>
      <c r="K38" s="3">
        <v>17.285714285714285</v>
      </c>
      <c r="M38" s="3">
        <v>8</v>
      </c>
      <c r="N38" s="3">
        <v>25.285714285714285</v>
      </c>
    </row>
    <row r="39" spans="1:14" x14ac:dyDescent="0.3">
      <c r="A39" s="3">
        <v>15</v>
      </c>
      <c r="B39" s="5">
        <v>0.91666666666666696</v>
      </c>
      <c r="C39" s="3">
        <v>19</v>
      </c>
      <c r="D39" s="3">
        <v>6</v>
      </c>
      <c r="E39" s="3">
        <v>10</v>
      </c>
      <c r="F39" s="3">
        <v>47</v>
      </c>
      <c r="G39" s="3">
        <v>28</v>
      </c>
      <c r="H39" s="3">
        <v>8.4600000000000009</v>
      </c>
      <c r="J39" s="3">
        <v>1</v>
      </c>
      <c r="K39" s="3">
        <v>17</v>
      </c>
      <c r="M39" s="3">
        <v>15</v>
      </c>
      <c r="N39" s="3">
        <v>25.142857142857142</v>
      </c>
    </row>
    <row r="40" spans="1:14" x14ac:dyDescent="0.3">
      <c r="A40" s="3">
        <v>16</v>
      </c>
      <c r="B40" s="5">
        <v>0.91666666666666696</v>
      </c>
      <c r="C40" s="3">
        <v>30</v>
      </c>
      <c r="D40" s="3">
        <v>6</v>
      </c>
      <c r="E40" s="3">
        <v>13</v>
      </c>
      <c r="F40" s="3">
        <v>179</v>
      </c>
      <c r="G40" s="3">
        <v>28</v>
      </c>
      <c r="H40" s="3">
        <v>32.22</v>
      </c>
      <c r="J40" s="3">
        <v>4</v>
      </c>
      <c r="K40" s="3">
        <v>17</v>
      </c>
      <c r="M40" s="3">
        <v>14</v>
      </c>
      <c r="N40" s="3">
        <v>24.571428571428573</v>
      </c>
    </row>
    <row r="41" spans="1:14" x14ac:dyDescent="0.3">
      <c r="A41" s="3">
        <v>17</v>
      </c>
      <c r="B41" s="5">
        <v>0.91666666666666696</v>
      </c>
      <c r="C41" s="3">
        <v>20</v>
      </c>
      <c r="D41" s="3">
        <v>6</v>
      </c>
      <c r="E41" s="3">
        <v>5</v>
      </c>
      <c r="F41" s="3">
        <v>134</v>
      </c>
      <c r="G41" s="3">
        <v>6</v>
      </c>
      <c r="H41" s="3">
        <v>24.12</v>
      </c>
      <c r="J41" s="3">
        <v>18</v>
      </c>
      <c r="K41" s="3">
        <v>17</v>
      </c>
      <c r="M41" s="3">
        <v>7</v>
      </c>
      <c r="N41" s="3">
        <v>24.428571428571427</v>
      </c>
    </row>
    <row r="42" spans="1:14" x14ac:dyDescent="0.3">
      <c r="A42" s="3">
        <v>18</v>
      </c>
      <c r="B42" s="5">
        <v>0.91666666666666696</v>
      </c>
      <c r="C42" s="3">
        <v>26</v>
      </c>
      <c r="D42" s="3">
        <v>5</v>
      </c>
      <c r="E42" s="3">
        <v>3</v>
      </c>
      <c r="F42" s="3">
        <v>29</v>
      </c>
      <c r="G42" s="3">
        <v>44</v>
      </c>
      <c r="H42" s="3">
        <v>5.22</v>
      </c>
      <c r="J42" s="3">
        <v>13</v>
      </c>
      <c r="K42" s="3">
        <v>16.142857142857142</v>
      </c>
      <c r="M42" s="3">
        <v>20</v>
      </c>
      <c r="N42" s="3">
        <v>24.428571428571427</v>
      </c>
    </row>
    <row r="43" spans="1:14" x14ac:dyDescent="0.3">
      <c r="A43" s="3">
        <v>19</v>
      </c>
      <c r="B43" s="5">
        <v>0.91666666666666696</v>
      </c>
      <c r="C43" s="3">
        <v>18</v>
      </c>
      <c r="D43" s="3">
        <v>5</v>
      </c>
      <c r="E43" s="3">
        <v>6</v>
      </c>
      <c r="F43" s="3">
        <v>95</v>
      </c>
      <c r="G43" s="3">
        <v>19</v>
      </c>
      <c r="H43" s="3">
        <v>17.100000000000001</v>
      </c>
      <c r="J43" s="3">
        <v>17</v>
      </c>
      <c r="K43" s="3">
        <v>15.571428571428571</v>
      </c>
      <c r="M43" s="3">
        <v>2</v>
      </c>
      <c r="N43" s="3">
        <v>23.571428571428573</v>
      </c>
    </row>
    <row r="44" spans="1:14" x14ac:dyDescent="0.3">
      <c r="A44" s="3">
        <v>20</v>
      </c>
      <c r="B44" s="5">
        <v>0.91666666666666696</v>
      </c>
      <c r="C44" s="3">
        <v>34</v>
      </c>
      <c r="D44" s="3">
        <v>4</v>
      </c>
      <c r="E44" s="3">
        <v>2</v>
      </c>
      <c r="F44" s="3">
        <v>48</v>
      </c>
      <c r="G44" s="3">
        <v>8</v>
      </c>
      <c r="H44" s="3">
        <v>8.64</v>
      </c>
      <c r="J44" s="3">
        <v>3</v>
      </c>
      <c r="K44" s="3">
        <v>15</v>
      </c>
      <c r="M44" s="3">
        <v>11</v>
      </c>
      <c r="N44" s="3">
        <v>22.571428571428573</v>
      </c>
    </row>
    <row r="45" spans="1:14" x14ac:dyDescent="0.3">
      <c r="A45" s="3">
        <v>1</v>
      </c>
      <c r="B45" s="5">
        <v>0.91666666666666696</v>
      </c>
      <c r="C45" s="3">
        <v>13</v>
      </c>
      <c r="D45" s="3">
        <v>4</v>
      </c>
      <c r="E45" s="3">
        <v>14</v>
      </c>
      <c r="F45" s="3">
        <v>91</v>
      </c>
      <c r="G45" s="3">
        <v>36</v>
      </c>
      <c r="H45" s="3">
        <v>16.38</v>
      </c>
      <c r="J45" s="3">
        <v>19</v>
      </c>
      <c r="K45" s="3">
        <v>11.571428571428571</v>
      </c>
      <c r="M45" s="3">
        <v>12</v>
      </c>
      <c r="N45" s="3">
        <v>15</v>
      </c>
    </row>
    <row r="46" spans="1:14" x14ac:dyDescent="0.3">
      <c r="A46" s="3">
        <v>2</v>
      </c>
      <c r="B46" s="5">
        <v>0.91666666666666696</v>
      </c>
      <c r="C46" s="3">
        <v>17</v>
      </c>
      <c r="D46" s="3">
        <v>4</v>
      </c>
      <c r="E46" s="3">
        <v>2</v>
      </c>
      <c r="F46" s="3">
        <v>226</v>
      </c>
      <c r="G46" s="3">
        <v>33</v>
      </c>
      <c r="H46" s="3">
        <v>40.68</v>
      </c>
      <c r="J46" s="3">
        <v>12</v>
      </c>
      <c r="K46" s="3">
        <v>10</v>
      </c>
      <c r="M46" s="3">
        <v>19</v>
      </c>
      <c r="N46" s="3">
        <v>9</v>
      </c>
    </row>
    <row r="47" spans="1:14" x14ac:dyDescent="0.3">
      <c r="A47" s="3">
        <v>3</v>
      </c>
      <c r="B47" s="5">
        <v>0.91666666666666696</v>
      </c>
      <c r="C47" s="3">
        <v>7</v>
      </c>
      <c r="D47" s="3">
        <v>4</v>
      </c>
      <c r="E47" s="3">
        <v>13</v>
      </c>
      <c r="F47" s="3">
        <v>89</v>
      </c>
      <c r="G47" s="3">
        <v>43</v>
      </c>
      <c r="H47" s="3">
        <v>16.02</v>
      </c>
    </row>
    <row r="48" spans="1:14" x14ac:dyDescent="0.3">
      <c r="A48" s="3">
        <v>4</v>
      </c>
      <c r="B48" s="5">
        <v>0.91666666666666696</v>
      </c>
      <c r="C48" s="3">
        <v>25</v>
      </c>
      <c r="D48" s="3">
        <v>6</v>
      </c>
      <c r="E48" s="3">
        <v>5</v>
      </c>
      <c r="F48" s="3">
        <v>116</v>
      </c>
      <c r="G48" s="3">
        <v>58</v>
      </c>
      <c r="H48" s="3">
        <v>20.88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32</v>
      </c>
      <c r="D49" s="3">
        <v>6</v>
      </c>
      <c r="E49" s="3">
        <v>13</v>
      </c>
      <c r="F49" s="3">
        <v>228</v>
      </c>
      <c r="G49" s="3">
        <v>6</v>
      </c>
      <c r="H49" s="3">
        <v>41.04</v>
      </c>
      <c r="J49" s="3">
        <v>3</v>
      </c>
      <c r="K49" s="3">
        <v>3.7142857142857144</v>
      </c>
      <c r="M49" s="3">
        <v>18</v>
      </c>
      <c r="N49" s="3">
        <v>8.7942857142857136</v>
      </c>
    </row>
    <row r="50" spans="1:14" x14ac:dyDescent="0.3">
      <c r="A50" s="3">
        <v>6</v>
      </c>
      <c r="B50" s="5">
        <v>0.91666666666666696</v>
      </c>
      <c r="C50" s="3">
        <v>25</v>
      </c>
      <c r="D50" s="3">
        <v>5</v>
      </c>
      <c r="E50" s="3">
        <v>11</v>
      </c>
      <c r="F50" s="3">
        <v>62</v>
      </c>
      <c r="G50" s="3">
        <v>15</v>
      </c>
      <c r="H50" s="3">
        <v>11.16</v>
      </c>
      <c r="J50" s="3">
        <v>20</v>
      </c>
      <c r="K50" s="3">
        <v>3.8571428571428572</v>
      </c>
      <c r="M50" s="3">
        <v>12</v>
      </c>
      <c r="N50" s="3">
        <v>9.5914285714285707</v>
      </c>
    </row>
    <row r="51" spans="1:14" x14ac:dyDescent="0.3">
      <c r="A51" s="3">
        <v>7</v>
      </c>
      <c r="B51" s="5">
        <v>0.91666666666666696</v>
      </c>
      <c r="C51" s="3">
        <v>27</v>
      </c>
      <c r="D51" s="3">
        <v>5</v>
      </c>
      <c r="E51" s="3">
        <v>11</v>
      </c>
      <c r="F51" s="3">
        <v>234</v>
      </c>
      <c r="G51" s="3">
        <v>3</v>
      </c>
      <c r="H51" s="3">
        <v>42.12</v>
      </c>
      <c r="J51" s="3">
        <v>7</v>
      </c>
      <c r="K51" s="3">
        <v>4</v>
      </c>
      <c r="M51" s="3">
        <v>9</v>
      </c>
      <c r="N51" s="3">
        <v>12.959999999999999</v>
      </c>
    </row>
    <row r="52" spans="1:14" x14ac:dyDescent="0.3">
      <c r="A52" s="3">
        <v>8</v>
      </c>
      <c r="B52" s="5">
        <v>0.91666666666666696</v>
      </c>
      <c r="C52" s="3">
        <v>35</v>
      </c>
      <c r="D52" s="3">
        <v>4</v>
      </c>
      <c r="E52" s="3">
        <v>7</v>
      </c>
      <c r="F52" s="3">
        <v>57</v>
      </c>
      <c r="G52" s="3">
        <v>7</v>
      </c>
      <c r="H52" s="3">
        <v>10.26</v>
      </c>
      <c r="J52" s="3">
        <v>8</v>
      </c>
      <c r="K52" s="3">
        <v>4</v>
      </c>
      <c r="M52" s="3">
        <v>4</v>
      </c>
      <c r="N52" s="3">
        <v>16.508571428571429</v>
      </c>
    </row>
    <row r="53" spans="1:14" x14ac:dyDescent="0.3">
      <c r="A53" s="3">
        <v>9</v>
      </c>
      <c r="B53" s="5">
        <v>0.91666666666666696</v>
      </c>
      <c r="C53" s="3">
        <v>31</v>
      </c>
      <c r="D53" s="3">
        <v>4</v>
      </c>
      <c r="E53" s="3">
        <v>5</v>
      </c>
      <c r="F53" s="3">
        <v>150</v>
      </c>
      <c r="G53" s="3">
        <v>12</v>
      </c>
      <c r="H53" s="3">
        <v>27</v>
      </c>
      <c r="J53" s="3">
        <v>9</v>
      </c>
      <c r="K53" s="3">
        <v>4</v>
      </c>
      <c r="M53" s="3">
        <v>20</v>
      </c>
      <c r="N53" s="3">
        <v>17.922857142857143</v>
      </c>
    </row>
    <row r="54" spans="1:14" x14ac:dyDescent="0.3">
      <c r="A54" s="3">
        <v>10</v>
      </c>
      <c r="B54" s="5">
        <v>0.91666666666666696</v>
      </c>
      <c r="C54" s="3">
        <v>21</v>
      </c>
      <c r="D54" s="3">
        <v>6</v>
      </c>
      <c r="E54" s="3">
        <v>13</v>
      </c>
      <c r="F54" s="3">
        <v>184</v>
      </c>
      <c r="G54" s="3">
        <v>4</v>
      </c>
      <c r="H54" s="3">
        <v>33.119999999999997</v>
      </c>
      <c r="J54" s="3">
        <v>14</v>
      </c>
      <c r="K54" s="3">
        <v>4</v>
      </c>
      <c r="M54" s="3">
        <v>19</v>
      </c>
      <c r="N54" s="3">
        <v>18.591428571428573</v>
      </c>
    </row>
    <row r="55" spans="1:14" x14ac:dyDescent="0.3">
      <c r="A55" s="3">
        <v>11</v>
      </c>
      <c r="B55" s="5">
        <v>0.91666666666666696</v>
      </c>
      <c r="C55" s="3">
        <v>12</v>
      </c>
      <c r="D55" s="3">
        <v>6</v>
      </c>
      <c r="E55" s="3">
        <v>11</v>
      </c>
      <c r="F55" s="3">
        <v>223</v>
      </c>
      <c r="G55" s="3">
        <v>26</v>
      </c>
      <c r="H55" s="3">
        <v>40.14</v>
      </c>
      <c r="J55" s="3">
        <v>15</v>
      </c>
      <c r="K55" s="3">
        <v>4</v>
      </c>
      <c r="M55" s="3">
        <v>1</v>
      </c>
      <c r="N55" s="3">
        <v>19.259999999999998</v>
      </c>
    </row>
    <row r="56" spans="1:14" x14ac:dyDescent="0.3">
      <c r="A56" s="3">
        <v>12</v>
      </c>
      <c r="B56" s="5">
        <v>0.91666666666666696</v>
      </c>
      <c r="C56" s="3">
        <v>11</v>
      </c>
      <c r="D56" s="3">
        <v>5</v>
      </c>
      <c r="E56" s="3">
        <v>5</v>
      </c>
      <c r="F56" s="3">
        <v>107</v>
      </c>
      <c r="G56" s="3">
        <v>27</v>
      </c>
      <c r="H56" s="3">
        <v>19.260000000000002</v>
      </c>
      <c r="J56" s="3">
        <v>1</v>
      </c>
      <c r="K56" s="3">
        <v>4.1428571428571432</v>
      </c>
      <c r="M56" s="3">
        <v>3</v>
      </c>
      <c r="N56" s="3">
        <v>19.311428571428571</v>
      </c>
    </row>
    <row r="57" spans="1:14" x14ac:dyDescent="0.3">
      <c r="A57" s="3">
        <v>13</v>
      </c>
      <c r="B57" s="5">
        <v>0.91666666666666696</v>
      </c>
      <c r="C57" s="3">
        <v>11</v>
      </c>
      <c r="D57" s="3">
        <v>6</v>
      </c>
      <c r="E57" s="3">
        <v>12</v>
      </c>
      <c r="F57" s="3">
        <v>234</v>
      </c>
      <c r="G57" s="3">
        <v>43</v>
      </c>
      <c r="H57" s="3">
        <v>42.12</v>
      </c>
      <c r="J57" s="3">
        <v>4</v>
      </c>
      <c r="K57" s="3">
        <v>4.1428571428571432</v>
      </c>
      <c r="M57" s="3">
        <v>17</v>
      </c>
      <c r="N57" s="3">
        <v>20.391428571428573</v>
      </c>
    </row>
    <row r="58" spans="1:14" x14ac:dyDescent="0.3">
      <c r="A58" s="3">
        <v>14</v>
      </c>
      <c r="B58" s="5">
        <v>0.91666666666666696</v>
      </c>
      <c r="C58" s="3">
        <v>13</v>
      </c>
      <c r="D58" s="3">
        <v>4</v>
      </c>
      <c r="E58" s="3">
        <v>3</v>
      </c>
      <c r="F58" s="3">
        <v>87</v>
      </c>
      <c r="G58" s="3">
        <v>33</v>
      </c>
      <c r="H58" s="3">
        <v>15.66</v>
      </c>
      <c r="J58" s="3">
        <v>6</v>
      </c>
      <c r="K58" s="3">
        <v>4.1428571428571432</v>
      </c>
      <c r="M58" s="3">
        <v>8</v>
      </c>
      <c r="N58" s="3">
        <v>20.41714285714286</v>
      </c>
    </row>
    <row r="59" spans="1:14" x14ac:dyDescent="0.3">
      <c r="A59" s="3">
        <v>15</v>
      </c>
      <c r="B59" s="5">
        <v>0.91666666666666696</v>
      </c>
      <c r="C59" s="3">
        <v>40</v>
      </c>
      <c r="D59" s="3">
        <v>5</v>
      </c>
      <c r="E59" s="3">
        <v>3</v>
      </c>
      <c r="F59" s="3">
        <v>237</v>
      </c>
      <c r="G59" s="3">
        <v>13</v>
      </c>
      <c r="H59" s="3">
        <v>42.66</v>
      </c>
      <c r="J59" s="3">
        <v>13</v>
      </c>
      <c r="K59" s="3">
        <v>4.1428571428571432</v>
      </c>
      <c r="M59" s="3">
        <v>10</v>
      </c>
      <c r="N59" s="3">
        <v>20.571428571428573</v>
      </c>
    </row>
    <row r="60" spans="1:14" x14ac:dyDescent="0.3">
      <c r="A60" s="3">
        <v>16</v>
      </c>
      <c r="B60" s="5">
        <v>0.91666666666666696</v>
      </c>
      <c r="C60" s="3">
        <v>32</v>
      </c>
      <c r="D60" s="3">
        <v>6</v>
      </c>
      <c r="E60" s="3">
        <v>8</v>
      </c>
      <c r="F60" s="3">
        <v>177</v>
      </c>
      <c r="G60" s="3">
        <v>54</v>
      </c>
      <c r="H60" s="3">
        <v>31.86</v>
      </c>
      <c r="J60" s="3">
        <v>18</v>
      </c>
      <c r="K60" s="3">
        <v>4.2857142857142856</v>
      </c>
      <c r="M60" s="3">
        <v>6</v>
      </c>
      <c r="N60" s="3">
        <v>20.674285714285713</v>
      </c>
    </row>
    <row r="61" spans="1:14" x14ac:dyDescent="0.3">
      <c r="A61" s="3">
        <v>17</v>
      </c>
      <c r="B61" s="5">
        <v>0.91666666666666696</v>
      </c>
      <c r="C61" s="3">
        <v>11</v>
      </c>
      <c r="D61" s="3">
        <v>6</v>
      </c>
      <c r="E61" s="3">
        <v>2</v>
      </c>
      <c r="F61" s="3">
        <v>186</v>
      </c>
      <c r="G61" s="3">
        <v>54</v>
      </c>
      <c r="H61" s="3">
        <v>33.479999999999997</v>
      </c>
      <c r="J61" s="3">
        <v>19</v>
      </c>
      <c r="K61" s="3">
        <v>4.2857142857142856</v>
      </c>
      <c r="M61" s="3">
        <v>2</v>
      </c>
      <c r="N61" s="3">
        <v>22.62857142857143</v>
      </c>
    </row>
    <row r="62" spans="1:14" x14ac:dyDescent="0.3">
      <c r="A62" s="3">
        <v>18</v>
      </c>
      <c r="B62" s="5">
        <v>0.91666666666666696</v>
      </c>
      <c r="C62" s="3">
        <v>17</v>
      </c>
      <c r="D62" s="3">
        <v>5</v>
      </c>
      <c r="E62" s="3">
        <v>7</v>
      </c>
      <c r="F62" s="3">
        <v>46</v>
      </c>
      <c r="G62" s="3">
        <v>7</v>
      </c>
      <c r="H62" s="3">
        <v>8.2799999999999994</v>
      </c>
      <c r="J62" s="3">
        <v>2</v>
      </c>
      <c r="K62" s="3">
        <v>4.4285714285714288</v>
      </c>
      <c r="M62" s="3">
        <v>16</v>
      </c>
      <c r="N62" s="3">
        <v>23.168571428571429</v>
      </c>
    </row>
    <row r="63" spans="1:14" x14ac:dyDescent="0.3">
      <c r="A63" s="3">
        <v>19</v>
      </c>
      <c r="B63" s="5">
        <v>0.91666666666666696</v>
      </c>
      <c r="C63" s="3">
        <v>18</v>
      </c>
      <c r="D63" s="3">
        <v>6</v>
      </c>
      <c r="E63" s="3">
        <v>7</v>
      </c>
      <c r="F63" s="3">
        <v>227</v>
      </c>
      <c r="G63" s="3">
        <v>2</v>
      </c>
      <c r="H63" s="3">
        <v>40.86</v>
      </c>
      <c r="J63" s="3">
        <v>12</v>
      </c>
      <c r="K63" s="3">
        <v>4.4285714285714288</v>
      </c>
      <c r="M63" s="3">
        <v>5</v>
      </c>
      <c r="N63" s="3">
        <v>23.811428571428568</v>
      </c>
    </row>
    <row r="64" spans="1:14" x14ac:dyDescent="0.3">
      <c r="A64" s="3">
        <v>20</v>
      </c>
      <c r="B64" s="5">
        <v>0.91666666666666696</v>
      </c>
      <c r="C64" s="3">
        <v>27</v>
      </c>
      <c r="D64" s="3">
        <v>4</v>
      </c>
      <c r="E64" s="3">
        <v>12</v>
      </c>
      <c r="F64" s="3">
        <v>163</v>
      </c>
      <c r="G64" s="3">
        <v>53</v>
      </c>
      <c r="H64" s="3">
        <v>29.34</v>
      </c>
      <c r="J64" s="3">
        <v>17</v>
      </c>
      <c r="K64" s="3">
        <v>4.4285714285714288</v>
      </c>
      <c r="M64" s="3">
        <v>15</v>
      </c>
      <c r="N64" s="3">
        <v>24.274285714285714</v>
      </c>
    </row>
    <row r="65" spans="1:14" x14ac:dyDescent="0.3">
      <c r="A65" s="3">
        <v>1</v>
      </c>
      <c r="B65" s="5">
        <v>0.91666666666666696</v>
      </c>
      <c r="C65" s="3">
        <v>24</v>
      </c>
      <c r="D65" s="3">
        <v>6</v>
      </c>
      <c r="E65" s="3">
        <v>5</v>
      </c>
      <c r="F65" s="3">
        <v>84</v>
      </c>
      <c r="G65" s="3">
        <v>31</v>
      </c>
      <c r="H65" s="3">
        <v>15.12</v>
      </c>
      <c r="J65" s="3">
        <v>10</v>
      </c>
      <c r="K65" s="3">
        <v>4.5714285714285712</v>
      </c>
      <c r="M65" s="3">
        <v>11</v>
      </c>
      <c r="N65" s="3">
        <v>25.971428571428568</v>
      </c>
    </row>
    <row r="66" spans="1:14" x14ac:dyDescent="0.3">
      <c r="A66" s="3">
        <v>2</v>
      </c>
      <c r="B66" s="5">
        <v>0.91666666666666696</v>
      </c>
      <c r="C66" s="3">
        <v>26</v>
      </c>
      <c r="D66" s="3">
        <v>4</v>
      </c>
      <c r="E66" s="3">
        <v>12</v>
      </c>
      <c r="F66" s="3">
        <v>148</v>
      </c>
      <c r="G66" s="3">
        <v>20</v>
      </c>
      <c r="H66" s="3">
        <v>26.64</v>
      </c>
      <c r="J66" s="3">
        <v>5</v>
      </c>
      <c r="K66" s="3">
        <v>4.7142857142857144</v>
      </c>
      <c r="M66" s="3">
        <v>7</v>
      </c>
      <c r="N66" s="3">
        <v>27.797142857142855</v>
      </c>
    </row>
    <row r="67" spans="1:14" x14ac:dyDescent="0.3">
      <c r="A67" s="3">
        <v>3</v>
      </c>
      <c r="B67" s="5">
        <v>0.91666666666666696</v>
      </c>
      <c r="C67" s="3">
        <v>14</v>
      </c>
      <c r="D67" s="3">
        <v>5</v>
      </c>
      <c r="E67" s="3">
        <v>8</v>
      </c>
      <c r="F67" s="3">
        <v>189</v>
      </c>
      <c r="G67" s="3">
        <v>4</v>
      </c>
      <c r="H67" s="3">
        <v>34.020000000000003</v>
      </c>
      <c r="J67" s="3">
        <v>11</v>
      </c>
      <c r="K67" s="3">
        <v>4.7142857142857144</v>
      </c>
      <c r="M67" s="3">
        <v>14</v>
      </c>
      <c r="N67" s="3">
        <v>29.108571428571427</v>
      </c>
    </row>
    <row r="68" spans="1:14" x14ac:dyDescent="0.3">
      <c r="A68" s="3">
        <v>4</v>
      </c>
      <c r="B68" s="5">
        <v>0.91666666666666696</v>
      </c>
      <c r="C68" s="3">
        <v>9</v>
      </c>
      <c r="D68" s="3">
        <v>5</v>
      </c>
      <c r="E68" s="3">
        <v>13</v>
      </c>
      <c r="F68" s="3">
        <v>24</v>
      </c>
      <c r="G68" s="3">
        <v>14</v>
      </c>
      <c r="H68" s="3">
        <v>4.32</v>
      </c>
      <c r="J68" s="3">
        <v>16</v>
      </c>
      <c r="K68" s="3">
        <v>4.7142857142857144</v>
      </c>
      <c r="M68" s="3">
        <v>13</v>
      </c>
      <c r="N68" s="3">
        <v>30.497142857142858</v>
      </c>
    </row>
    <row r="69" spans="1:14" x14ac:dyDescent="0.3">
      <c r="A69" s="3">
        <v>5</v>
      </c>
      <c r="B69" s="5">
        <v>0.91666666666666696</v>
      </c>
      <c r="C69" s="3">
        <v>36</v>
      </c>
      <c r="D69" s="3">
        <v>5</v>
      </c>
      <c r="E69" s="3">
        <v>9</v>
      </c>
      <c r="F69" s="3">
        <v>128</v>
      </c>
      <c r="G69" s="3">
        <v>54</v>
      </c>
      <c r="H69" s="3">
        <v>23.04</v>
      </c>
    </row>
    <row r="70" spans="1:14" x14ac:dyDescent="0.3">
      <c r="A70" s="3">
        <v>6</v>
      </c>
      <c r="B70" s="5">
        <v>0.91666666666666696</v>
      </c>
      <c r="C70" s="3">
        <v>9</v>
      </c>
      <c r="D70" s="3">
        <v>4</v>
      </c>
      <c r="E70" s="3">
        <v>12</v>
      </c>
      <c r="F70" s="3">
        <v>190</v>
      </c>
      <c r="G70" s="3">
        <v>40</v>
      </c>
      <c r="H70" s="3">
        <v>34.200000000000003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32</v>
      </c>
      <c r="D71" s="3">
        <v>4</v>
      </c>
      <c r="E71" s="3">
        <v>2</v>
      </c>
      <c r="F71" s="3">
        <v>241</v>
      </c>
      <c r="G71" s="3">
        <v>9</v>
      </c>
      <c r="H71" s="3">
        <v>43.38</v>
      </c>
      <c r="J71" s="3">
        <v>1</v>
      </c>
      <c r="K71" s="3">
        <v>9.8571428571428577</v>
      </c>
    </row>
    <row r="72" spans="1:14" x14ac:dyDescent="0.3">
      <c r="A72" s="3">
        <v>8</v>
      </c>
      <c r="B72" s="5">
        <v>0.91666666666666696</v>
      </c>
      <c r="C72" s="3">
        <v>16</v>
      </c>
      <c r="D72" s="3">
        <v>4</v>
      </c>
      <c r="E72" s="3">
        <v>1</v>
      </c>
      <c r="F72" s="3">
        <v>45</v>
      </c>
      <c r="G72" s="3">
        <v>51</v>
      </c>
      <c r="H72" s="3">
        <v>8.1</v>
      </c>
      <c r="J72" s="3">
        <v>16</v>
      </c>
      <c r="K72" s="3">
        <v>8.7142857142857135</v>
      </c>
    </row>
    <row r="73" spans="1:14" x14ac:dyDescent="0.3">
      <c r="A73" s="3">
        <v>9</v>
      </c>
      <c r="B73" s="5">
        <v>0.91666666666666696</v>
      </c>
      <c r="C73" s="3">
        <v>38</v>
      </c>
      <c r="D73" s="3">
        <v>5</v>
      </c>
      <c r="E73" s="3">
        <v>8</v>
      </c>
      <c r="F73" s="3">
        <v>2</v>
      </c>
      <c r="G73" s="3">
        <v>59</v>
      </c>
      <c r="H73" s="3">
        <v>0.36</v>
      </c>
      <c r="J73" s="3">
        <v>3</v>
      </c>
      <c r="K73" s="3">
        <v>8</v>
      </c>
    </row>
    <row r="74" spans="1:14" x14ac:dyDescent="0.3">
      <c r="A74" s="3">
        <v>10</v>
      </c>
      <c r="B74" s="5">
        <v>0.91666666666666696</v>
      </c>
      <c r="C74" s="3">
        <v>17</v>
      </c>
      <c r="D74" s="3">
        <v>6</v>
      </c>
      <c r="E74" s="3">
        <v>1</v>
      </c>
      <c r="F74" s="3">
        <v>186</v>
      </c>
      <c r="G74" s="3">
        <v>38</v>
      </c>
      <c r="H74" s="3">
        <v>33.479999999999997</v>
      </c>
      <c r="J74" s="3">
        <v>13</v>
      </c>
      <c r="K74" s="3">
        <v>7.7142857142857144</v>
      </c>
    </row>
    <row r="75" spans="1:14" x14ac:dyDescent="0.3">
      <c r="A75" s="3">
        <v>11</v>
      </c>
      <c r="B75" s="5">
        <v>0.91666666666666696</v>
      </c>
      <c r="C75" s="3">
        <v>13</v>
      </c>
      <c r="D75" s="3">
        <v>5</v>
      </c>
      <c r="E75" s="3">
        <v>9</v>
      </c>
      <c r="F75" s="3">
        <v>90</v>
      </c>
      <c r="G75" s="3">
        <v>18</v>
      </c>
      <c r="H75" s="3">
        <v>16.2</v>
      </c>
      <c r="J75" s="3">
        <v>12</v>
      </c>
      <c r="K75" s="3">
        <v>7.5714285714285712</v>
      </c>
    </row>
    <row r="76" spans="1:14" x14ac:dyDescent="0.3">
      <c r="A76" s="3">
        <v>12</v>
      </c>
      <c r="B76" s="5">
        <v>0.91666666666666696</v>
      </c>
      <c r="C76" s="3">
        <v>12</v>
      </c>
      <c r="D76" s="3">
        <v>5</v>
      </c>
      <c r="E76" s="3">
        <v>13</v>
      </c>
      <c r="F76" s="3">
        <v>67</v>
      </c>
      <c r="G76" s="3">
        <v>6</v>
      </c>
      <c r="H76" s="3">
        <v>12.06</v>
      </c>
      <c r="J76" s="3">
        <v>4</v>
      </c>
      <c r="K76" s="3">
        <v>7.1428571428571432</v>
      </c>
    </row>
    <row r="77" spans="1:14" x14ac:dyDescent="0.3">
      <c r="A77" s="3">
        <v>13</v>
      </c>
      <c r="B77" s="5">
        <v>0.91666666666666696</v>
      </c>
      <c r="C77" s="3">
        <v>29</v>
      </c>
      <c r="D77" s="3">
        <v>5</v>
      </c>
      <c r="E77" s="3">
        <v>1</v>
      </c>
      <c r="F77" s="3">
        <v>180</v>
      </c>
      <c r="G77" s="3">
        <v>4</v>
      </c>
      <c r="H77" s="3">
        <v>32.4</v>
      </c>
      <c r="J77" s="3">
        <v>8</v>
      </c>
      <c r="K77" s="3">
        <v>7</v>
      </c>
    </row>
    <row r="78" spans="1:14" x14ac:dyDescent="0.3">
      <c r="A78" s="3">
        <v>14</v>
      </c>
      <c r="B78" s="5">
        <v>0.91666666666666696</v>
      </c>
      <c r="C78" s="3">
        <v>35</v>
      </c>
      <c r="D78" s="3">
        <v>5</v>
      </c>
      <c r="E78" s="3">
        <v>10</v>
      </c>
      <c r="F78" s="3">
        <v>236</v>
      </c>
      <c r="G78" s="3">
        <v>8</v>
      </c>
      <c r="H78" s="3">
        <v>42.48</v>
      </c>
      <c r="J78" s="3">
        <v>9</v>
      </c>
      <c r="K78" s="3">
        <v>6.7142857142857144</v>
      </c>
    </row>
    <row r="79" spans="1:14" x14ac:dyDescent="0.3">
      <c r="A79" s="3">
        <v>15</v>
      </c>
      <c r="B79" s="5">
        <v>0.91666666666666696</v>
      </c>
      <c r="C79" s="3">
        <v>22</v>
      </c>
      <c r="D79" s="3">
        <v>4</v>
      </c>
      <c r="E79" s="3">
        <v>1</v>
      </c>
      <c r="F79" s="3">
        <v>236</v>
      </c>
      <c r="G79" s="3">
        <v>11</v>
      </c>
      <c r="H79" s="3">
        <v>42.48</v>
      </c>
      <c r="J79" s="3">
        <v>7</v>
      </c>
      <c r="K79" s="3">
        <v>6.4285714285714288</v>
      </c>
    </row>
    <row r="80" spans="1:14" x14ac:dyDescent="0.3">
      <c r="A80" s="3">
        <v>16</v>
      </c>
      <c r="B80" s="5">
        <v>0.91666666666666696</v>
      </c>
      <c r="C80" s="3">
        <v>8</v>
      </c>
      <c r="D80" s="3">
        <v>6</v>
      </c>
      <c r="E80" s="3">
        <v>12</v>
      </c>
      <c r="F80" s="3">
        <v>246</v>
      </c>
      <c r="G80" s="3">
        <v>11</v>
      </c>
      <c r="H80" s="3">
        <v>44.28</v>
      </c>
      <c r="J80" s="3">
        <v>11</v>
      </c>
      <c r="K80" s="3">
        <v>6.4285714285714288</v>
      </c>
    </row>
    <row r="81" spans="1:11" x14ac:dyDescent="0.3">
      <c r="A81" s="3">
        <v>17</v>
      </c>
      <c r="B81" s="5">
        <v>0.91666666666666696</v>
      </c>
      <c r="C81" s="3">
        <v>16</v>
      </c>
      <c r="D81" s="3">
        <v>5</v>
      </c>
      <c r="E81" s="3">
        <v>6</v>
      </c>
      <c r="F81" s="3">
        <v>108</v>
      </c>
      <c r="G81" s="3">
        <v>5</v>
      </c>
      <c r="H81" s="3">
        <v>19.440000000000001</v>
      </c>
      <c r="J81" s="3">
        <v>15</v>
      </c>
      <c r="K81" s="3">
        <v>6.4285714285714288</v>
      </c>
    </row>
    <row r="82" spans="1:11" x14ac:dyDescent="0.3">
      <c r="A82" s="3">
        <v>18</v>
      </c>
      <c r="B82" s="5">
        <v>0.91666666666666696</v>
      </c>
      <c r="C82" s="3">
        <v>26</v>
      </c>
      <c r="D82" s="3">
        <v>6</v>
      </c>
      <c r="E82" s="3">
        <v>12</v>
      </c>
      <c r="F82" s="3">
        <v>90</v>
      </c>
      <c r="G82" s="3">
        <v>31</v>
      </c>
      <c r="H82" s="3">
        <v>16.2</v>
      </c>
      <c r="J82" s="3">
        <v>5</v>
      </c>
      <c r="K82" s="3">
        <v>6.2857142857142856</v>
      </c>
    </row>
    <row r="83" spans="1:11" x14ac:dyDescent="0.3">
      <c r="A83" s="3">
        <v>19</v>
      </c>
      <c r="B83" s="5">
        <v>0.91666666666666696</v>
      </c>
      <c r="C83" s="3">
        <v>10</v>
      </c>
      <c r="D83" s="3">
        <v>4</v>
      </c>
      <c r="E83" s="3">
        <v>7</v>
      </c>
      <c r="F83" s="3">
        <v>176</v>
      </c>
      <c r="G83" s="3">
        <v>17</v>
      </c>
      <c r="H83" s="3">
        <v>31.68</v>
      </c>
      <c r="J83" s="3">
        <v>6</v>
      </c>
      <c r="K83" s="3">
        <v>6.1428571428571432</v>
      </c>
    </row>
    <row r="84" spans="1:11" x14ac:dyDescent="0.3">
      <c r="A84" s="3">
        <v>20</v>
      </c>
      <c r="B84" s="5">
        <v>0.91666666666666696</v>
      </c>
      <c r="C84" s="3">
        <v>24</v>
      </c>
      <c r="D84" s="3">
        <v>4</v>
      </c>
      <c r="E84" s="3">
        <v>4</v>
      </c>
      <c r="F84" s="3">
        <v>94</v>
      </c>
      <c r="G84" s="3">
        <v>25</v>
      </c>
      <c r="H84" s="3">
        <v>16.920000000000002</v>
      </c>
      <c r="J84" s="3">
        <v>18</v>
      </c>
      <c r="K84" s="3">
        <v>6.1428571428571432</v>
      </c>
    </row>
    <row r="85" spans="1:11" x14ac:dyDescent="0.3">
      <c r="A85" s="3">
        <v>1</v>
      </c>
      <c r="B85" s="5">
        <v>0.91666666666666696</v>
      </c>
      <c r="C85" s="3">
        <v>27</v>
      </c>
      <c r="D85" s="3">
        <v>5</v>
      </c>
      <c r="E85" s="3">
        <v>13</v>
      </c>
      <c r="F85" s="3">
        <v>250</v>
      </c>
      <c r="G85" s="3">
        <v>3</v>
      </c>
      <c r="H85" s="3">
        <v>45</v>
      </c>
      <c r="J85" s="3">
        <v>14</v>
      </c>
      <c r="K85" s="3">
        <v>6</v>
      </c>
    </row>
    <row r="86" spans="1:11" x14ac:dyDescent="0.3">
      <c r="A86" s="3">
        <v>2</v>
      </c>
      <c r="B86" s="5">
        <v>0.91666666666666696</v>
      </c>
      <c r="C86" s="3">
        <v>11</v>
      </c>
      <c r="D86" s="3">
        <v>6</v>
      </c>
      <c r="E86" s="3">
        <v>12</v>
      </c>
      <c r="F86" s="3">
        <v>49</v>
      </c>
      <c r="G86" s="3">
        <v>50</v>
      </c>
      <c r="H86" s="3">
        <v>8.82</v>
      </c>
      <c r="J86" s="3">
        <v>2</v>
      </c>
      <c r="K86" s="3">
        <v>5.7142857142857144</v>
      </c>
    </row>
    <row r="87" spans="1:11" x14ac:dyDescent="0.3">
      <c r="A87" s="3">
        <v>3</v>
      </c>
      <c r="B87" s="5">
        <v>0.91666666666666696</v>
      </c>
      <c r="C87" s="3">
        <v>5</v>
      </c>
      <c r="D87" s="3">
        <v>5</v>
      </c>
      <c r="E87" s="3">
        <v>13</v>
      </c>
      <c r="F87" s="3">
        <v>184</v>
      </c>
      <c r="G87" s="3">
        <v>49</v>
      </c>
      <c r="H87" s="3">
        <v>33.119999999999997</v>
      </c>
      <c r="J87" s="3">
        <v>19</v>
      </c>
      <c r="K87" s="3">
        <v>5.2857142857142856</v>
      </c>
    </row>
    <row r="88" spans="1:11" x14ac:dyDescent="0.3">
      <c r="A88" s="3">
        <v>4</v>
      </c>
      <c r="B88" s="5">
        <v>0.91666666666666696</v>
      </c>
      <c r="C88" s="3">
        <v>25</v>
      </c>
      <c r="D88" s="3">
        <v>5</v>
      </c>
      <c r="E88" s="3">
        <v>13</v>
      </c>
      <c r="F88" s="3">
        <v>0</v>
      </c>
      <c r="G88" s="3">
        <v>6</v>
      </c>
      <c r="H88" s="3">
        <v>0</v>
      </c>
      <c r="J88" s="3">
        <v>20</v>
      </c>
      <c r="K88" s="3">
        <v>5.1428571428571432</v>
      </c>
    </row>
    <row r="89" spans="1:11" x14ac:dyDescent="0.3">
      <c r="A89" s="3">
        <v>5</v>
      </c>
      <c r="B89" s="5">
        <v>0.91666666666666696</v>
      </c>
      <c r="C89" s="3">
        <v>22</v>
      </c>
      <c r="D89" s="3">
        <v>4</v>
      </c>
      <c r="E89" s="3">
        <v>5</v>
      </c>
      <c r="F89" s="3">
        <v>161</v>
      </c>
      <c r="G89" s="3">
        <v>45</v>
      </c>
      <c r="H89" s="3">
        <v>28.98</v>
      </c>
      <c r="J89" s="3">
        <v>17</v>
      </c>
      <c r="K89" s="3">
        <v>4.2857142857142856</v>
      </c>
    </row>
    <row r="90" spans="1:11" x14ac:dyDescent="0.3">
      <c r="A90" s="3">
        <v>6</v>
      </c>
      <c r="B90" s="5">
        <v>0.91666666666666696</v>
      </c>
      <c r="C90" s="3">
        <v>29</v>
      </c>
      <c r="D90" s="3">
        <v>6</v>
      </c>
      <c r="E90" s="3">
        <v>1</v>
      </c>
      <c r="F90" s="3">
        <v>11</v>
      </c>
      <c r="G90" s="3">
        <v>40</v>
      </c>
      <c r="H90" s="3">
        <v>1.98</v>
      </c>
      <c r="J90" s="3">
        <v>10</v>
      </c>
      <c r="K90" s="3">
        <v>3.7142857142857144</v>
      </c>
    </row>
    <row r="91" spans="1:11" x14ac:dyDescent="0.3">
      <c r="A91" s="3">
        <v>7</v>
      </c>
      <c r="B91" s="5">
        <v>0.91666666666666696</v>
      </c>
      <c r="C91" s="3">
        <v>33</v>
      </c>
      <c r="D91" s="3">
        <v>6</v>
      </c>
      <c r="E91" s="3">
        <v>11</v>
      </c>
      <c r="F91" s="3">
        <v>241</v>
      </c>
      <c r="G91" s="3">
        <v>43</v>
      </c>
      <c r="H91" s="3">
        <v>43.38</v>
      </c>
    </row>
    <row r="92" spans="1:11" x14ac:dyDescent="0.3">
      <c r="A92" s="3">
        <v>8</v>
      </c>
      <c r="B92" s="5">
        <v>0.91666666666666696</v>
      </c>
      <c r="C92" s="3">
        <v>22</v>
      </c>
      <c r="D92" s="3">
        <v>6</v>
      </c>
      <c r="E92" s="3">
        <v>11</v>
      </c>
      <c r="F92" s="3">
        <v>151</v>
      </c>
      <c r="G92" s="3">
        <v>1</v>
      </c>
      <c r="H92" s="3">
        <v>27.18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8</v>
      </c>
      <c r="D93" s="3">
        <v>4</v>
      </c>
      <c r="E93" s="3">
        <v>6</v>
      </c>
      <c r="F93" s="3">
        <v>42</v>
      </c>
      <c r="G93" s="3">
        <v>3</v>
      </c>
      <c r="H93" s="3">
        <v>7.56</v>
      </c>
      <c r="J93" s="3">
        <v>13</v>
      </c>
      <c r="K93" s="3">
        <v>169.42857142857142</v>
      </c>
    </row>
    <row r="94" spans="1:11" x14ac:dyDescent="0.3">
      <c r="A94" s="3">
        <v>10</v>
      </c>
      <c r="B94" s="5">
        <v>0.91666666666666696</v>
      </c>
      <c r="C94" s="3">
        <v>10</v>
      </c>
      <c r="D94" s="3">
        <v>6</v>
      </c>
      <c r="E94" s="3">
        <v>4</v>
      </c>
      <c r="F94" s="3">
        <v>9</v>
      </c>
      <c r="G94" s="3">
        <v>17</v>
      </c>
      <c r="H94" s="3">
        <v>1.62</v>
      </c>
      <c r="J94" s="3">
        <v>14</v>
      </c>
      <c r="K94" s="3">
        <v>161.71428571428572</v>
      </c>
    </row>
    <row r="95" spans="1:11" x14ac:dyDescent="0.3">
      <c r="A95" s="3">
        <v>11</v>
      </c>
      <c r="B95" s="5">
        <v>0.91666666666666696</v>
      </c>
      <c r="C95" s="3">
        <v>7</v>
      </c>
      <c r="D95" s="3">
        <v>5</v>
      </c>
      <c r="E95" s="3">
        <v>8</v>
      </c>
      <c r="F95" s="3">
        <v>244</v>
      </c>
      <c r="G95" s="3">
        <v>57</v>
      </c>
      <c r="H95" s="3">
        <v>43.92</v>
      </c>
      <c r="J95" s="3">
        <v>7</v>
      </c>
      <c r="K95" s="3">
        <v>154.42857142857142</v>
      </c>
    </row>
    <row r="96" spans="1:11" x14ac:dyDescent="0.3">
      <c r="A96" s="3">
        <v>12</v>
      </c>
      <c r="B96" s="5">
        <v>0.91666666666666696</v>
      </c>
      <c r="C96" s="3">
        <v>11</v>
      </c>
      <c r="D96" s="3">
        <v>6</v>
      </c>
      <c r="E96" s="3">
        <v>12</v>
      </c>
      <c r="F96" s="3">
        <v>6</v>
      </c>
      <c r="G96" s="3">
        <v>25</v>
      </c>
      <c r="H96" s="3">
        <v>1.08</v>
      </c>
      <c r="J96" s="3">
        <v>11</v>
      </c>
      <c r="K96" s="3">
        <v>144.28571428571428</v>
      </c>
    </row>
    <row r="97" spans="1:11" x14ac:dyDescent="0.3">
      <c r="A97" s="3">
        <v>13</v>
      </c>
      <c r="B97" s="5">
        <v>0.91666666666666696</v>
      </c>
      <c r="C97" s="3">
        <v>12</v>
      </c>
      <c r="D97" s="3">
        <v>4</v>
      </c>
      <c r="E97" s="3">
        <v>14</v>
      </c>
      <c r="F97" s="3">
        <v>230</v>
      </c>
      <c r="G97" s="3">
        <v>43</v>
      </c>
      <c r="H97" s="3">
        <v>41.4</v>
      </c>
      <c r="J97" s="3">
        <v>15</v>
      </c>
      <c r="K97" s="3">
        <v>134.85714285714286</v>
      </c>
    </row>
    <row r="98" spans="1:11" x14ac:dyDescent="0.3">
      <c r="A98" s="3">
        <v>14</v>
      </c>
      <c r="B98" s="5">
        <v>0.91666666666666696</v>
      </c>
      <c r="C98" s="3">
        <v>38</v>
      </c>
      <c r="D98" s="3">
        <v>5</v>
      </c>
      <c r="E98" s="3">
        <v>5</v>
      </c>
      <c r="F98" s="3">
        <v>127</v>
      </c>
      <c r="G98" s="3">
        <v>31</v>
      </c>
      <c r="H98" s="3">
        <v>22.86</v>
      </c>
      <c r="J98" s="3">
        <v>5</v>
      </c>
      <c r="K98" s="3">
        <v>132.28571428571428</v>
      </c>
    </row>
    <row r="99" spans="1:11" x14ac:dyDescent="0.3">
      <c r="A99" s="3">
        <v>15</v>
      </c>
      <c r="B99" s="5">
        <v>0.91666666666666696</v>
      </c>
      <c r="C99" s="3">
        <v>33</v>
      </c>
      <c r="D99" s="3">
        <v>4</v>
      </c>
      <c r="E99" s="3">
        <v>10</v>
      </c>
      <c r="F99" s="3">
        <v>10</v>
      </c>
      <c r="G99" s="3">
        <v>42</v>
      </c>
      <c r="H99" s="3">
        <v>1.8</v>
      </c>
      <c r="J99" s="3">
        <v>16</v>
      </c>
      <c r="K99" s="3">
        <v>128.71428571428572</v>
      </c>
    </row>
    <row r="100" spans="1:11" x14ac:dyDescent="0.3">
      <c r="A100" s="3">
        <v>16</v>
      </c>
      <c r="B100" s="5">
        <v>0.91666666666666696</v>
      </c>
      <c r="C100" s="3">
        <v>34</v>
      </c>
      <c r="D100" s="3">
        <v>5</v>
      </c>
      <c r="E100" s="3">
        <v>11</v>
      </c>
      <c r="F100" s="3">
        <v>187</v>
      </c>
      <c r="G100" s="3">
        <v>34</v>
      </c>
      <c r="H100" s="3">
        <v>33.659999999999997</v>
      </c>
      <c r="J100" s="3">
        <v>2</v>
      </c>
      <c r="K100" s="3">
        <v>125.71428571428571</v>
      </c>
    </row>
    <row r="101" spans="1:11" x14ac:dyDescent="0.3">
      <c r="A101" s="3">
        <v>17</v>
      </c>
      <c r="B101" s="5">
        <v>0.91666666666666696</v>
      </c>
      <c r="C101" s="3">
        <v>28</v>
      </c>
      <c r="D101" s="3">
        <v>5</v>
      </c>
      <c r="E101" s="3">
        <v>9</v>
      </c>
      <c r="F101" s="3">
        <v>40</v>
      </c>
      <c r="G101" s="3">
        <v>50</v>
      </c>
      <c r="H101" s="3">
        <v>7.2</v>
      </c>
      <c r="J101" s="3">
        <v>6</v>
      </c>
      <c r="K101" s="3">
        <v>114.85714285714286</v>
      </c>
    </row>
    <row r="102" spans="1:11" x14ac:dyDescent="0.3">
      <c r="A102" s="3">
        <v>18</v>
      </c>
      <c r="B102" s="5">
        <v>0.91666666666666696</v>
      </c>
      <c r="C102" s="3">
        <v>9</v>
      </c>
      <c r="D102" s="3">
        <v>5</v>
      </c>
      <c r="E102" s="3">
        <v>3</v>
      </c>
      <c r="F102" s="3">
        <v>30</v>
      </c>
      <c r="G102" s="3">
        <v>26</v>
      </c>
      <c r="H102" s="3">
        <v>5.4</v>
      </c>
      <c r="J102" s="3">
        <v>10</v>
      </c>
      <c r="K102" s="3">
        <v>114.28571428571429</v>
      </c>
    </row>
    <row r="103" spans="1:11" x14ac:dyDescent="0.3">
      <c r="A103" s="3">
        <v>19</v>
      </c>
      <c r="B103" s="5">
        <v>0.91666666666666696</v>
      </c>
      <c r="C103" s="3">
        <v>14</v>
      </c>
      <c r="D103" s="3">
        <v>4</v>
      </c>
      <c r="E103" s="3">
        <v>12</v>
      </c>
      <c r="F103" s="3">
        <v>121</v>
      </c>
      <c r="G103" s="3">
        <v>4</v>
      </c>
      <c r="H103" s="3">
        <v>21.78</v>
      </c>
      <c r="J103" s="3">
        <v>8</v>
      </c>
      <c r="K103" s="3">
        <v>113.42857142857143</v>
      </c>
    </row>
    <row r="104" spans="1:11" x14ac:dyDescent="0.3">
      <c r="A104" s="3">
        <v>20</v>
      </c>
      <c r="B104" s="5">
        <v>0.91666666666666696</v>
      </c>
      <c r="C104" s="3">
        <v>40</v>
      </c>
      <c r="D104" s="3">
        <v>4</v>
      </c>
      <c r="E104" s="3">
        <v>1</v>
      </c>
      <c r="F104" s="3">
        <v>238</v>
      </c>
      <c r="G104" s="3">
        <v>35</v>
      </c>
      <c r="H104" s="3">
        <v>42.84</v>
      </c>
      <c r="J104" s="3">
        <v>17</v>
      </c>
      <c r="K104" s="3">
        <v>113.28571428571429</v>
      </c>
    </row>
    <row r="105" spans="1:11" x14ac:dyDescent="0.3">
      <c r="A105" s="3">
        <v>1</v>
      </c>
      <c r="B105" s="5">
        <v>0.91666666666666696</v>
      </c>
      <c r="C105" s="3">
        <v>6</v>
      </c>
      <c r="D105" s="3">
        <v>5</v>
      </c>
      <c r="E105" s="3">
        <v>8</v>
      </c>
      <c r="F105" s="3">
        <v>184</v>
      </c>
      <c r="G105" s="3">
        <v>49</v>
      </c>
      <c r="H105" s="3">
        <v>33.119999999999997</v>
      </c>
      <c r="J105" s="3">
        <v>3</v>
      </c>
      <c r="K105" s="3">
        <v>107.28571428571429</v>
      </c>
    </row>
    <row r="106" spans="1:11" x14ac:dyDescent="0.3">
      <c r="A106" s="3">
        <v>2</v>
      </c>
      <c r="B106" s="5">
        <v>0.91666666666666696</v>
      </c>
      <c r="C106" s="3">
        <v>12</v>
      </c>
      <c r="D106" s="3">
        <v>6</v>
      </c>
      <c r="E106" s="3">
        <v>6</v>
      </c>
      <c r="F106" s="3">
        <v>204</v>
      </c>
      <c r="G106" s="3">
        <v>8</v>
      </c>
      <c r="H106" s="3">
        <v>36.72</v>
      </c>
      <c r="J106" s="3">
        <v>1</v>
      </c>
      <c r="K106" s="3">
        <v>107</v>
      </c>
    </row>
    <row r="107" spans="1:11" x14ac:dyDescent="0.3">
      <c r="A107" s="3">
        <v>3</v>
      </c>
      <c r="B107" s="5">
        <v>0.91666666666666696</v>
      </c>
      <c r="C107" s="3">
        <v>27</v>
      </c>
      <c r="D107" s="3">
        <v>4</v>
      </c>
      <c r="E107" s="3">
        <v>10</v>
      </c>
      <c r="F107" s="3">
        <v>138</v>
      </c>
      <c r="G107" s="3">
        <v>43</v>
      </c>
      <c r="H107" s="3">
        <v>24.84</v>
      </c>
      <c r="J107" s="3">
        <v>19</v>
      </c>
      <c r="K107" s="3">
        <v>103.28571428571429</v>
      </c>
    </row>
    <row r="108" spans="1:11" x14ac:dyDescent="0.3">
      <c r="A108" s="3">
        <v>4</v>
      </c>
      <c r="B108" s="5">
        <v>0.91666666666666696</v>
      </c>
      <c r="C108" s="3">
        <v>13</v>
      </c>
      <c r="D108" s="3">
        <v>4</v>
      </c>
      <c r="E108" s="3">
        <v>4</v>
      </c>
      <c r="F108" s="3">
        <v>158</v>
      </c>
      <c r="G108" s="3">
        <v>39</v>
      </c>
      <c r="H108" s="3">
        <v>28.44</v>
      </c>
      <c r="J108" s="3">
        <v>20</v>
      </c>
      <c r="K108" s="3">
        <v>99.571428571428569</v>
      </c>
    </row>
    <row r="109" spans="1:11" x14ac:dyDescent="0.3">
      <c r="A109" s="3">
        <v>5</v>
      </c>
      <c r="B109" s="5">
        <v>0.91666666666666696</v>
      </c>
      <c r="C109" s="3">
        <v>37</v>
      </c>
      <c r="D109" s="3">
        <v>6</v>
      </c>
      <c r="E109" s="3">
        <v>1</v>
      </c>
      <c r="F109" s="3">
        <v>171</v>
      </c>
      <c r="G109" s="3">
        <v>40</v>
      </c>
      <c r="H109" s="3">
        <v>30.78</v>
      </c>
      <c r="J109" s="3">
        <v>4</v>
      </c>
      <c r="K109" s="3">
        <v>91.714285714285708</v>
      </c>
    </row>
    <row r="110" spans="1:11" x14ac:dyDescent="0.3">
      <c r="A110" s="3">
        <v>6</v>
      </c>
      <c r="B110" s="5">
        <v>0.91666666666666696</v>
      </c>
      <c r="C110" s="3">
        <v>37</v>
      </c>
      <c r="D110" s="3">
        <v>5</v>
      </c>
      <c r="E110" s="3">
        <v>14</v>
      </c>
      <c r="F110" s="3">
        <v>209</v>
      </c>
      <c r="G110" s="3">
        <v>26</v>
      </c>
      <c r="H110" s="3">
        <v>37.619999999999997</v>
      </c>
      <c r="J110" s="3">
        <v>9</v>
      </c>
      <c r="K110" s="3">
        <v>72</v>
      </c>
    </row>
    <row r="111" spans="1:11" x14ac:dyDescent="0.3">
      <c r="A111" s="3">
        <v>7</v>
      </c>
      <c r="B111" s="5">
        <v>0.91666666666666696</v>
      </c>
      <c r="C111" s="3">
        <v>37</v>
      </c>
      <c r="D111" s="3">
        <v>5</v>
      </c>
      <c r="E111" s="3">
        <v>12</v>
      </c>
      <c r="F111" s="3">
        <v>13</v>
      </c>
      <c r="G111" s="3">
        <v>20</v>
      </c>
      <c r="H111" s="3">
        <v>2.34</v>
      </c>
      <c r="J111" s="3">
        <v>12</v>
      </c>
      <c r="K111" s="3">
        <v>53.285714285714285</v>
      </c>
    </row>
    <row r="112" spans="1:11" x14ac:dyDescent="0.3">
      <c r="A112" s="3">
        <v>8</v>
      </c>
      <c r="B112" s="5">
        <v>0.91666666666666696</v>
      </c>
      <c r="C112" s="3">
        <v>27</v>
      </c>
      <c r="D112" s="3">
        <v>5</v>
      </c>
      <c r="E112" s="3">
        <v>13</v>
      </c>
      <c r="F112" s="3">
        <v>188</v>
      </c>
      <c r="G112" s="3">
        <v>38</v>
      </c>
      <c r="H112" s="3">
        <v>33.840000000000003</v>
      </c>
      <c r="J112" s="3">
        <v>18</v>
      </c>
      <c r="K112" s="3">
        <v>48.857142857142854</v>
      </c>
    </row>
    <row r="113" spans="1:8" x14ac:dyDescent="0.3">
      <c r="A113" s="3">
        <v>9</v>
      </c>
      <c r="B113" s="5">
        <v>0.91666666666666696</v>
      </c>
      <c r="C113" s="3">
        <v>11</v>
      </c>
      <c r="D113" s="3">
        <v>5</v>
      </c>
      <c r="E113" s="3">
        <v>4</v>
      </c>
      <c r="F113" s="3">
        <v>24</v>
      </c>
      <c r="G113" s="3">
        <v>37</v>
      </c>
      <c r="H113" s="3">
        <v>4.32</v>
      </c>
    </row>
    <row r="114" spans="1:8" x14ac:dyDescent="0.3">
      <c r="A114" s="3">
        <v>10</v>
      </c>
      <c r="B114" s="5">
        <v>0.91666666666666696</v>
      </c>
      <c r="C114" s="3">
        <v>36</v>
      </c>
      <c r="D114" s="3">
        <v>4</v>
      </c>
      <c r="E114" s="3">
        <v>3</v>
      </c>
      <c r="F114" s="3">
        <v>59</v>
      </c>
      <c r="G114" s="3">
        <v>43</v>
      </c>
      <c r="H114" s="3">
        <v>10.62</v>
      </c>
    </row>
    <row r="115" spans="1:8" x14ac:dyDescent="0.3">
      <c r="A115" s="3">
        <v>11</v>
      </c>
      <c r="B115" s="5">
        <v>0.91666666666666696</v>
      </c>
      <c r="C115" s="3">
        <v>33</v>
      </c>
      <c r="D115" s="3">
        <v>5</v>
      </c>
      <c r="E115" s="3">
        <v>10</v>
      </c>
      <c r="F115" s="3">
        <v>46</v>
      </c>
      <c r="G115" s="3">
        <v>36</v>
      </c>
      <c r="H115" s="3">
        <v>8.2799999999999994</v>
      </c>
    </row>
    <row r="116" spans="1:8" x14ac:dyDescent="0.3">
      <c r="A116" s="3">
        <v>12</v>
      </c>
      <c r="B116" s="5">
        <v>0.91666666666666696</v>
      </c>
      <c r="C116" s="3">
        <v>7</v>
      </c>
      <c r="D116" s="3">
        <v>4</v>
      </c>
      <c r="E116" s="3">
        <v>9</v>
      </c>
      <c r="F116" s="3">
        <v>60</v>
      </c>
      <c r="G116" s="3">
        <v>35</v>
      </c>
      <c r="H116" s="3">
        <v>10.8</v>
      </c>
    </row>
    <row r="117" spans="1:8" x14ac:dyDescent="0.3">
      <c r="A117" s="3">
        <v>13</v>
      </c>
      <c r="B117" s="5">
        <v>0.91666666666666696</v>
      </c>
      <c r="C117" s="3">
        <v>9</v>
      </c>
      <c r="D117" s="3">
        <v>5</v>
      </c>
      <c r="E117" s="3">
        <v>5</v>
      </c>
      <c r="F117" s="3">
        <v>182</v>
      </c>
      <c r="G117" s="3">
        <v>41</v>
      </c>
      <c r="H117" s="3">
        <v>32.76</v>
      </c>
    </row>
    <row r="118" spans="1:8" x14ac:dyDescent="0.3">
      <c r="A118" s="3">
        <v>14</v>
      </c>
      <c r="B118" s="5">
        <v>0.91666666666666696</v>
      </c>
      <c r="C118" s="3">
        <v>17</v>
      </c>
      <c r="D118" s="3">
        <v>5</v>
      </c>
      <c r="E118" s="3">
        <v>11</v>
      </c>
      <c r="F118" s="3">
        <v>219</v>
      </c>
      <c r="G118" s="3">
        <v>53</v>
      </c>
      <c r="H118" s="3">
        <v>39.42</v>
      </c>
    </row>
    <row r="119" spans="1:8" x14ac:dyDescent="0.3">
      <c r="A119" s="3">
        <v>15</v>
      </c>
      <c r="B119" s="5">
        <v>0.91666666666666696</v>
      </c>
      <c r="C119" s="3">
        <v>35</v>
      </c>
      <c r="D119" s="3">
        <v>4</v>
      </c>
      <c r="E119" s="3">
        <v>8</v>
      </c>
      <c r="F119" s="3">
        <v>178</v>
      </c>
      <c r="G119" s="3">
        <v>50</v>
      </c>
      <c r="H119" s="3">
        <v>32.04</v>
      </c>
    </row>
    <row r="120" spans="1:8" x14ac:dyDescent="0.3">
      <c r="A120" s="3">
        <v>16</v>
      </c>
      <c r="B120" s="5">
        <v>0.91666666666666696</v>
      </c>
      <c r="C120" s="3">
        <v>26</v>
      </c>
      <c r="D120" s="3">
        <v>6</v>
      </c>
      <c r="E120" s="3">
        <v>10</v>
      </c>
      <c r="F120" s="3">
        <v>76</v>
      </c>
      <c r="G120" s="3">
        <v>20</v>
      </c>
      <c r="H120" s="3">
        <v>13.68</v>
      </c>
    </row>
    <row r="121" spans="1:8" x14ac:dyDescent="0.3">
      <c r="A121" s="3">
        <v>17</v>
      </c>
      <c r="B121" s="5">
        <v>0.91666666666666696</v>
      </c>
      <c r="C121" s="3">
        <v>23</v>
      </c>
      <c r="D121" s="3">
        <v>4</v>
      </c>
      <c r="E121" s="3">
        <v>6</v>
      </c>
      <c r="F121" s="3">
        <v>214</v>
      </c>
      <c r="G121" s="3">
        <v>50</v>
      </c>
      <c r="H121" s="3">
        <v>38.520000000000003</v>
      </c>
    </row>
    <row r="122" spans="1:8" x14ac:dyDescent="0.3">
      <c r="A122" s="3">
        <v>18</v>
      </c>
      <c r="B122" s="5">
        <v>0.91666666666666696</v>
      </c>
      <c r="C122" s="3">
        <v>30</v>
      </c>
      <c r="D122" s="3">
        <v>5</v>
      </c>
      <c r="E122" s="3">
        <v>6</v>
      </c>
      <c r="F122" s="3">
        <v>2</v>
      </c>
      <c r="G122" s="3">
        <v>43</v>
      </c>
      <c r="H122" s="3">
        <v>0.36</v>
      </c>
    </row>
    <row r="123" spans="1:8" x14ac:dyDescent="0.3">
      <c r="A123" s="3">
        <v>19</v>
      </c>
      <c r="B123" s="5">
        <v>0.91666666666666696</v>
      </c>
      <c r="C123" s="3">
        <v>15</v>
      </c>
      <c r="D123" s="3">
        <v>6</v>
      </c>
      <c r="E123" s="3">
        <v>1</v>
      </c>
      <c r="F123" s="3">
        <v>6</v>
      </c>
      <c r="G123" s="3">
        <v>3</v>
      </c>
      <c r="H123" s="3">
        <v>1.08</v>
      </c>
    </row>
    <row r="124" spans="1:8" x14ac:dyDescent="0.3">
      <c r="A124" s="3">
        <v>20</v>
      </c>
      <c r="B124" s="5">
        <v>0.91666666666666696</v>
      </c>
      <c r="C124" s="3">
        <v>37</v>
      </c>
      <c r="D124" s="3">
        <v>6</v>
      </c>
      <c r="E124" s="3">
        <v>13</v>
      </c>
      <c r="F124" s="3">
        <v>55</v>
      </c>
      <c r="G124" s="3">
        <v>19</v>
      </c>
      <c r="H124" s="3">
        <v>9.9</v>
      </c>
    </row>
    <row r="125" spans="1:8" x14ac:dyDescent="0.3">
      <c r="A125" s="8"/>
      <c r="B125" s="8"/>
      <c r="C125" s="8">
        <f t="shared" ref="C125:G125" si="3">AVERAGE(C5:C124)</f>
        <v>22.116666666666667</v>
      </c>
      <c r="D125" s="8">
        <f t="shared" si="3"/>
        <v>4.9416666666666664</v>
      </c>
      <c r="E125" s="8">
        <f t="shared" si="3"/>
        <v>7.625</v>
      </c>
      <c r="F125" s="8">
        <f t="shared" si="3"/>
        <v>133.6</v>
      </c>
      <c r="G125" s="8">
        <f t="shared" si="3"/>
        <v>29.166666666666668</v>
      </c>
      <c r="H125" s="8">
        <f>AVERAGE(H5:H124)</f>
        <v>24.048000000000009</v>
      </c>
    </row>
  </sheetData>
  <sortState xmlns:xlrd2="http://schemas.microsoft.com/office/spreadsheetml/2017/richdata2" ref="M49:N68">
    <sortCondition ref="N49:N68"/>
  </sortState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INFOR,M_USUARIOS_PROCESS</vt:lpstr>
      <vt:lpstr>PROMEDIOS Y GRAFICAS 2019</vt:lpstr>
      <vt:lpstr>OPE_FEB_MARZO_2019</vt:lpstr>
      <vt:lpstr>OPE_ABRIL_MAYO_2019 (2)</vt:lpstr>
      <vt:lpstr>OPE_JUNIO_JULIO_2019 (2)</vt:lpstr>
      <vt:lpstr>OPE_AGOS_SEP_2019 (2)</vt:lpstr>
      <vt:lpstr>OPE_OCT_NOV_2019 (2)</vt:lpstr>
      <vt:lpstr>OPE_DIC_2019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C..</dc:creator>
  <cp:lastModifiedBy>Natalia C..</cp:lastModifiedBy>
  <dcterms:created xsi:type="dcterms:W3CDTF">2022-10-26T21:11:18Z</dcterms:created>
  <dcterms:modified xsi:type="dcterms:W3CDTF">2022-11-03T00:31:39Z</dcterms:modified>
</cp:coreProperties>
</file>